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lnyy V\Desktop\"/>
    </mc:Choice>
  </mc:AlternateContent>
  <bookViews>
    <workbookView xWindow="0" yWindow="0" windowWidth="19200" windowHeight="7155" tabRatio="500"/>
  </bookViews>
  <sheets>
    <sheet name="Програма" sheetId="1" r:id="rId1"/>
  </sheets>
  <definedNames>
    <definedName name="_xlnm._FilterDatabase" localSheetId="0" hidden="1">Програма!$A$3:$F$131</definedName>
  </definedNames>
  <calcPr calcId="152511"/>
</workbook>
</file>

<file path=xl/calcChain.xml><?xml version="1.0" encoding="utf-8"?>
<calcChain xmlns="http://schemas.openxmlformats.org/spreadsheetml/2006/main">
  <c r="D121" i="1" l="1"/>
  <c r="D102" i="1" l="1"/>
  <c r="D123" i="1" l="1"/>
  <c r="D67" i="1"/>
  <c r="D98" i="1"/>
  <c r="D10" i="1"/>
  <c r="D7" i="1"/>
  <c r="D79" i="1" l="1"/>
  <c r="D24" i="1" l="1"/>
  <c r="D122" i="1" l="1"/>
  <c r="D5" i="1" l="1"/>
  <c r="D75" i="1" l="1"/>
  <c r="D56" i="1"/>
  <c r="D109" i="1"/>
  <c r="D35" i="1" l="1"/>
  <c r="D6" i="1"/>
  <c r="D34" i="1"/>
  <c r="D39" i="1" l="1"/>
  <c r="D33" i="1"/>
  <c r="D32" i="1"/>
  <c r="D31" i="1"/>
  <c r="D30" i="1"/>
  <c r="D28" i="1"/>
  <c r="D27" i="1"/>
  <c r="D26" i="1"/>
  <c r="D25" i="1"/>
  <c r="D23" i="1"/>
  <c r="D22" i="1"/>
  <c r="D21" i="1"/>
  <c r="D20" i="1"/>
  <c r="D17" i="1"/>
  <c r="D16" i="1"/>
  <c r="D14" i="1"/>
  <c r="D77" i="1"/>
  <c r="D81" i="1"/>
  <c r="D83" i="1"/>
  <c r="D82" i="1"/>
  <c r="D80" i="1" l="1"/>
  <c r="D95" i="1" l="1"/>
  <c r="D74" i="1"/>
  <c r="D73" i="1"/>
  <c r="D53" i="1"/>
  <c r="D92" i="1"/>
  <c r="D91" i="1"/>
  <c r="D90" i="1"/>
  <c r="D97" i="1"/>
  <c r="D96" i="1"/>
  <c r="D87" i="1"/>
  <c r="D89" i="1" l="1"/>
  <c r="D78" i="1"/>
  <c r="D84" i="1"/>
  <c r="D8" i="1"/>
  <c r="D71" i="1"/>
  <c r="D94" i="1"/>
  <c r="D19" i="1"/>
  <c r="D86" i="1"/>
  <c r="D111" i="1"/>
  <c r="D41" i="1"/>
  <c r="D69" i="1"/>
  <c r="D68" i="1"/>
  <c r="D105" i="1"/>
  <c r="D115" i="1"/>
  <c r="D59" i="1"/>
  <c r="D15" i="1"/>
  <c r="D103" i="1"/>
  <c r="D104" i="1"/>
  <c r="D101" i="1"/>
  <c r="D100" i="1"/>
  <c r="D99" i="1"/>
  <c r="D93" i="1"/>
  <c r="D120" i="1"/>
  <c r="D119" i="1"/>
  <c r="D110" i="1"/>
  <c r="D116" i="1"/>
  <c r="D114" i="1"/>
  <c r="D113" i="1"/>
  <c r="D112" i="1"/>
  <c r="D43" i="1"/>
  <c r="D42" i="1"/>
  <c r="D40" i="1"/>
  <c r="D85" i="1"/>
  <c r="D66" i="1"/>
  <c r="D64" i="1"/>
  <c r="D12" i="1" l="1"/>
  <c r="C12" i="1"/>
  <c r="C55" i="1"/>
  <c r="C128" i="1" l="1"/>
  <c r="C131" i="1" s="1"/>
  <c r="D117" i="1" l="1"/>
  <c r="D55" i="1" l="1"/>
  <c r="D54" i="1"/>
  <c r="D45" i="1" l="1"/>
  <c r="D44" i="1"/>
  <c r="D62" i="1" l="1"/>
  <c r="D60" i="1"/>
  <c r="D61" i="1"/>
  <c r="D48" i="1"/>
  <c r="D50" i="1"/>
  <c r="D49" i="1"/>
  <c r="D57" i="1"/>
  <c r="D52" i="1"/>
  <c r="D58" i="1"/>
  <c r="D47" i="1"/>
  <c r="D29" i="1"/>
  <c r="D51" i="1"/>
  <c r="D46" i="1"/>
  <c r="D128" i="1" l="1"/>
  <c r="D131" i="1" l="1"/>
</calcChain>
</file>

<file path=xl/sharedStrings.xml><?xml version="1.0" encoding="utf-8"?>
<sst xmlns="http://schemas.openxmlformats.org/spreadsheetml/2006/main" count="410" uniqueCount="369">
  <si>
    <t>№ з/п</t>
  </si>
  <si>
    <t>Заходи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</si>
  <si>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</si>
  <si>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>Разом по роздіу 1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</si>
  <si>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</si>
  <si>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</si>
  <si>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2.2</t>
  </si>
  <si>
    <t>Поточний ремонт дороги по вул. Миру в м.Обухів Київської області, в т.ч. виготовлення КД</t>
  </si>
  <si>
    <t>2.3</t>
  </si>
  <si>
    <t>Поточний ремонт дороги по мкрн. Яблуневий в м.Обухів Київської області, в т.ч. виготовлення КД</t>
  </si>
  <si>
    <t>2.4</t>
  </si>
  <si>
    <t>2.5</t>
  </si>
  <si>
    <t>Поточний ремонт дороги по вул. Малишка в м.Обухів Київської області, в т.ч. виготовлення КД</t>
  </si>
  <si>
    <t>2.6</t>
  </si>
  <si>
    <t>2.7</t>
  </si>
  <si>
    <t>Поточний ремонт дороги по вул. Трипільська в м.Обухів Київської області, в т.ч. виготовлення КД</t>
  </si>
  <si>
    <t>2.8</t>
  </si>
  <si>
    <t>2.9</t>
  </si>
  <si>
    <t>Поточний ремонт доріг с. Таценки, м.Обухів Київської області, в т.ч. виготовлення КД</t>
  </si>
  <si>
    <t>2.10</t>
  </si>
  <si>
    <t>2.11</t>
  </si>
  <si>
    <t>Поточний ремонт дороги житлового масиву  Лукавиця в м.Обухів Київської області, в т.ч. виготовлення КД</t>
  </si>
  <si>
    <t>2.12</t>
  </si>
  <si>
    <t>2.13</t>
  </si>
  <si>
    <t>2.14</t>
  </si>
  <si>
    <t>2.15</t>
  </si>
  <si>
    <t>Поточний ремонт дороги по вул. І.Франка в м.Обухів Київської області, в т.ч. виготовлення КД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</si>
  <si>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</si>
  <si>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</si>
  <si>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</si>
  <si>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</si>
  <si>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</si>
  <si>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</si>
  <si>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</si>
  <si>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</si>
  <si>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</si>
  <si>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</si>
  <si>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</si>
  <si>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</si>
  <si>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</si>
  <si>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</si>
  <si>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</si>
  <si>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</si>
  <si>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</si>
  <si>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</si>
  <si>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</si>
  <si>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</si>
  <si>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</si>
  <si>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 xml:space="preserve">Разом по  розділу 2 </t>
  </si>
  <si>
    <t xml:space="preserve">Всього по програмі </t>
  </si>
  <si>
    <t>Поточний ремонт дороги, проїздів та пішохідних зон по вул. Київська в м.Обухів Київської області, в т.ч. виготовлення КД</t>
  </si>
  <si>
    <t>Поточний ремонт дороги та пішохідної зони по вул. Каштанова в м.Обухів Київської області, в т.ч. виготовлення КД</t>
  </si>
  <si>
    <t>Поточний ремонт дороги по вул. Отамана Зеленого в м.Обухів Київської області, в т.ч. виготовлення КД</t>
  </si>
  <si>
    <t>Поточний ремонт дороги по вул.Панський Яр в м.Обухів Київської області, в т.ч. виготовлення КД</t>
  </si>
  <si>
    <t>Поточний ремонт дороги по вул.Б.Хмельницького  в м. Обухів Київської області</t>
  </si>
  <si>
    <t xml:space="preserve">Поточний ремонт дороги мкрн. Сосновий в м.Обухів Київської області </t>
  </si>
  <si>
    <t>Поточний ремонт дороги по вул. Шевченка  в м. Обухів Київської області, в т.ч. виготовлення КД</t>
  </si>
  <si>
    <t>Поточний ремонт дороги по вул. Піщана  в м. Обухів Київської області, в т.ч. виготовлення КД</t>
  </si>
  <si>
    <t>Поточний ремонт дороги по вул. Чепеликів  в м. Обухів Київської області, в т.ч. виготовлення КД</t>
  </si>
  <si>
    <t>Поточний ремонт дороги вул.Васильківська в м.Обухів Київської області в т.ч. виготовлення КД</t>
  </si>
  <si>
    <t>Поточний ремонт дороги вул.Соборна в м.Обухів Київської області в т.ч. виготовлення КД</t>
  </si>
  <si>
    <t>Поточний ремонт дороги по вул. Зарічна  в м. Обухів Київської області, в т.ч. виготовлення КД</t>
  </si>
  <si>
    <t>Поточний ремонт дороги ж.м.Полянський, 1  в м. Обухів Київської області, в т.ч. виготовлення КД</t>
  </si>
  <si>
    <t>Поточний ремонт дороги по вул. Гончарна в м.Обухів Київської області, в т.ч. виготовлення КД</t>
  </si>
  <si>
    <t>Поточний ремонт дороги по вул.Городок в м.Обухів Київської області, в т.ч. виготовлення КД</t>
  </si>
  <si>
    <t>Поточний ремонт дороги по вул.Яровівська в м.Обухів Київської області, в т.ч. виготовлення КД</t>
  </si>
  <si>
    <t>Поточний ремонт дороги по вул. Першотравнева в с. Красна Слобідка Обухівського району Київської області, в т.ч. виготовлення КД</t>
  </si>
  <si>
    <t>Поточний ремонт дороги по вул. Качаївщина в с. Красна Слобідка Обухівського району Київської області, в т.ч. виготовлення КД</t>
  </si>
  <si>
    <t>Поточний ремонт дороги по вул. Приозерна в с. Красна Слобідка Обухівського району Київської області, в т.ч. виготовлення КД</t>
  </si>
  <si>
    <t>Поточний ремонт дороги вул. Васильківська в с. Нещерів Обухівського району Київської області, в т.ч. виготовлення КД</t>
  </si>
  <si>
    <t>Поточний ремонт дороги вул.Тараса Григоровича Шевченка в с. Нещерів Обухівського району Київської області, в т.ч. виготовлення КД</t>
  </si>
  <si>
    <t>Поточний ремонт дороги  вул. М. Васильківського в с. Перше Травня Обухівського району Київської області, в т.ч. виготовлення КД</t>
  </si>
  <si>
    <t>Поточний ремонт дороги  вул. Шевченка в с. Красне Перше  Обухівського району Київської області, в т.ч. виготовлення КД</t>
  </si>
  <si>
    <t>Поточний ремонт дороги по вул. Братів Пенькових  в с.Деремезна Обухівського району Київської області, в т.ч. виготовлення КД</t>
  </si>
  <si>
    <t>Поточний ремонт дороги вул. Васильківська в с. Мала Вільшанка Обухівського району Київської області, в т.ч. виготовлення КД</t>
  </si>
  <si>
    <t>Поточний ремонт дороги вул.Шевченка в с. Мала Вільшанка Обухівського району Київської області, в т.ч. виготовлення КД</t>
  </si>
  <si>
    <t>Поточний ремонт дороги вул. Воїнів в с. Перегонівка Обухівського району Київської області, в т.ч. виготовлення КД</t>
  </si>
  <si>
    <t>Поточний ремонт дороги вул. Сагайдачного в с. Семенівка Обухівського району Київської області, в т.ч. виготовлення КД</t>
  </si>
  <si>
    <t>Поточний ремонт дороги вул. І. Франка в с. Долина Обухівського району Київської області, в т.ч. виготовлення КД</t>
  </si>
  <si>
    <t>2.37</t>
  </si>
  <si>
    <t>Поточний ремонт дороги вул.Братів Пономарьових в с. Германівка Обухівського району Київської області, в т.ч. виготовлення КД</t>
  </si>
  <si>
    <t>2.38</t>
  </si>
  <si>
    <t>Поточний ремонт дороги вул.Леоніда Коваленка в с. Германівка Обухівського району Київської області, в т.ч. виготовлення КД</t>
  </si>
  <si>
    <t>2.39</t>
  </si>
  <si>
    <t>Поточний ремонт дороги вул.Нижні Солонці в с. Григорівка Обухівського району Київської області, в т.ч. виготовлення КД</t>
  </si>
  <si>
    <t>2.40</t>
  </si>
  <si>
    <t>Поточний ремонт дороги вул.Садова в с. Матяшівка Обухівського району Київської області, в т.ч. виготовлення КД</t>
  </si>
  <si>
    <t>2.41</t>
  </si>
  <si>
    <t>Поточний ремонт дороги вул.Слави в с. Гусачівка Обухівського району Київської області,  в т.ч. виготовлення КД</t>
  </si>
  <si>
    <t>2.42</t>
  </si>
  <si>
    <t>Поточний ремонт дороги по вул. Глинищанська в с.Дерев҆яна Обухівського району Київської області,  в т.ч. виготовлення КД</t>
  </si>
  <si>
    <t>2.43</t>
  </si>
  <si>
    <t>Поточний ремонт дороги по вул. Миру в с.Копачів Обухівського району Київської області,  в т.ч. виготовлення КД</t>
  </si>
  <si>
    <t>2.44</t>
  </si>
  <si>
    <t>Поточний ремонт доріг Обухівської міської територіальної громади (встановлення дорожніх знаків), в т.ч. виготовлення КД</t>
  </si>
  <si>
    <t>2.45</t>
  </si>
  <si>
    <t>Поточний ремонт дороги по вул.Козацький Шлях в м.Обухів Київської області, в т.ч. виготовлення КД</t>
  </si>
  <si>
    <t>2.46</t>
  </si>
  <si>
    <t>Поточний ремонт дороги по вул.Васильківська в м.Обухів Київської області, в т.ч. виготовлення КД</t>
  </si>
  <si>
    <t>2.47</t>
  </si>
  <si>
    <t>Поточний ремонт дороги по вул.Солов'їна в м.Обухів Київської області, в т.ч. виготовлення КД</t>
  </si>
  <si>
    <t>2.48</t>
  </si>
  <si>
    <t>Поточний ремонт дороги в районі СТ Уют с. Таценки, м.Обухів Київської області, в т.ч. виготовлення КД</t>
  </si>
  <si>
    <t>2.49</t>
  </si>
  <si>
    <t>Поточний ремонт дороги  вул. Центральна в с. Перше Травня Обухівського району Київської області, в т.ч. виготовлення КД</t>
  </si>
  <si>
    <t>2.50</t>
  </si>
  <si>
    <t>Поточний ремонт дороги  вул.Нова в с. Перше Травня Обухівського району Київської області, в т.ч. виготовлення КД</t>
  </si>
  <si>
    <t>2.51</t>
  </si>
  <si>
    <t>Поточний ремонт дороги вул.Джерельна в с. Мала Вільшанка Обухівського району Київської області, в т.ч. виготовлення КД</t>
  </si>
  <si>
    <t>2.52</t>
  </si>
  <si>
    <t>Поточний ремонт дороги вул.Шевченко в с. Семенівка Обухівського району Київської області, в т.ч. виготовлення КД</t>
  </si>
  <si>
    <t>2.53</t>
  </si>
  <si>
    <t>Поточний ремонт дороги вул.Вишнева в с.Кулі Обухівського району Київської області, в т.ч. виготовлення КД</t>
  </si>
  <si>
    <t>2.54</t>
  </si>
  <si>
    <t>Поточний ремонт дороги вул.Виговського в с. Германівка Обухівського району Київської області, в т.ч. виготовлення КД</t>
  </si>
  <si>
    <t>2.55</t>
  </si>
  <si>
    <t>Поточний ремонт дороги вул.Миру в с. Гусачівка Обухівського району Київської області,  в т.ч. виготовлення КД</t>
  </si>
  <si>
    <t>2.56</t>
  </si>
  <si>
    <t>Поточний ремонт дороги по вул. Гончарна в с.Дерев҆яна Обухівського району Київської області,  в т.ч. виготовлення КД</t>
  </si>
  <si>
    <t>2.57</t>
  </si>
  <si>
    <t>Поточний ремонт дороги по вул.Гержана в с.Перегонівка  Обухівського району Київської області, в т.ч. виготовлення КД</t>
  </si>
  <si>
    <t>2.58</t>
  </si>
  <si>
    <t>Поточний ремонт дороги по вул.Лесі Українки в с.Деремезна  Обухівського району Київської області, в т.ч. виготовлення КД</t>
  </si>
  <si>
    <t>2.59</t>
  </si>
  <si>
    <t>Поточний ремонт дороги по вул.Шевченко в с.Макарівка  Обухівського району Київської області, в т.ч. виготовлення КД</t>
  </si>
  <si>
    <t>2.60</t>
  </si>
  <si>
    <t>Поточний ремонт дороги по вул.Молодіжна в с.Долина  Обухівського району Київської області, в т.ч. виготовлення КД</t>
  </si>
  <si>
    <t>2.61</t>
  </si>
  <si>
    <t>Поточний ремонт дороги по вул.Трьохджерельна в с.Нещерів  Обухівського району Київської області, в т.ч. виготовлення КД</t>
  </si>
  <si>
    <t>2.62</t>
  </si>
  <si>
    <t>Поточний ремонт дороги по вул.Зарічна в с.Копачів  Обухівського району Київської області, в т.ч. виготовлення КД</t>
  </si>
  <si>
    <t>2.63</t>
  </si>
  <si>
    <t>Поточний ремонт дороги по вул. Кузьми Краськова в м.Обухів Київської області, в т.ч. виготовлення КД</t>
  </si>
  <si>
    <t>1 кошторис</t>
  </si>
  <si>
    <t>1 кошторис
220,5 м2</t>
  </si>
  <si>
    <t>1 кошторис
296,4 м2</t>
  </si>
  <si>
    <t>1 кошторис
435,7 м2</t>
  </si>
  <si>
    <t>1 кошторис
159,2 м2</t>
  </si>
  <si>
    <t>1 кошторис
545,6 м2</t>
  </si>
  <si>
    <t>1 кошторис
181,4 м2</t>
  </si>
  <si>
    <t>1 кошторис
112,2 м2</t>
  </si>
  <si>
    <t>1 кошторис
385,4 м2</t>
  </si>
  <si>
    <t>1 кошторис
206,8 м2</t>
  </si>
  <si>
    <t>1 кошторис
153,3 м2</t>
  </si>
  <si>
    <t>1 кошторис
155,4 м2</t>
  </si>
  <si>
    <t>1 кошторис
159,9 м2</t>
  </si>
  <si>
    <t>1 кошторис
140,3 м2</t>
  </si>
  <si>
    <t>1 кошторис
145,4 м2</t>
  </si>
  <si>
    <t>1 кошторис
800 м2</t>
  </si>
  <si>
    <t>1 кошторис
161 м2</t>
  </si>
  <si>
    <t>1 кошторис
136,3 м2</t>
  </si>
  <si>
    <t>1 кошторис
138,2 м2</t>
  </si>
  <si>
    <t>1 кошторис
110,6 м2</t>
  </si>
  <si>
    <t>1 кошторис
183,4 м2</t>
  </si>
  <si>
    <t>1 кошторис
150,3 м2</t>
  </si>
  <si>
    <t>1 кошторис
179,9 м2</t>
  </si>
  <si>
    <t>1 кошторис
133,8 м2</t>
  </si>
  <si>
    <t>1 кошторис
150,4 м2</t>
  </si>
  <si>
    <t>29,5 м2</t>
  </si>
  <si>
    <t>1 кошторис
54,4 м2</t>
  </si>
  <si>
    <t>1 кошторис
206 м2</t>
  </si>
  <si>
    <t>1 кошторис
129,2 м2</t>
  </si>
  <si>
    <t>1 кошторис
64,8 м2</t>
  </si>
  <si>
    <t>1 кошторис
43,5м2</t>
  </si>
  <si>
    <t>1 кошторис
55,7 м2</t>
  </si>
  <si>
    <t>1 кошторис
96,5 м2</t>
  </si>
  <si>
    <t>1 кошторис
142,1 м2</t>
  </si>
  <si>
    <t>15 м2</t>
  </si>
  <si>
    <t>1 кошторис
159,7 м2</t>
  </si>
  <si>
    <t>2.64</t>
  </si>
  <si>
    <t>Поточний ремонт проїзду в районі буд.52  по вул. Каштанова в м.Обухів Київської області, в т.ч. виготовлення КД</t>
  </si>
  <si>
    <t>2.65</t>
  </si>
  <si>
    <t>Поточний ремонт внутрішньодворового проїзду в районі буд. 4/1 по вул.Каштанова в м. Обухів Київської області, в т.ч. виготовлення КД</t>
  </si>
  <si>
    <t>2.66</t>
  </si>
  <si>
    <t>Поточний ремонт пішохідної зони в районі ж/б 9 по вул.Миру в м. Обухів Київської області, в т.ч. виготовлення КД</t>
  </si>
  <si>
    <t>2.67</t>
  </si>
  <si>
    <t>Поточний ремонт пішохідної зони «Верхнє озеро»  в м. Обухів Київської області, в т.ч. виготовлення КД</t>
  </si>
  <si>
    <t>2.68</t>
  </si>
  <si>
    <t>Поточний ремонт внутрішньодворового проїзду в районі буд.170 по вул.Київська в м. Обухів Київської області, в т.ч. виготовлення КД</t>
  </si>
  <si>
    <t>2.69</t>
  </si>
  <si>
    <t>Поточний ремонт дороги по вул.8 Листопада в м. Обухів Київської області, в т.ч. виготовлення КД</t>
  </si>
  <si>
    <t>2.70</t>
  </si>
  <si>
    <t>2.71</t>
  </si>
  <si>
    <t xml:space="preserve">Поточний ремонт дороги по вул. Малишка в с.Красне Перше  Обухівського району Київської області в т.ч. виготовлення КД </t>
  </si>
  <si>
    <t>2.72</t>
  </si>
  <si>
    <t xml:space="preserve">Поточний ремонт дороги по вул. Коноша  в с.Матяшівка  Обухівського району Київської області в т.ч. виготовлення КД </t>
  </si>
  <si>
    <t>2.73</t>
  </si>
  <si>
    <t>Поточний ремонт доріг (влаштування дорожньої розмітки) в м. Обухів Київської області, в т.ч. виготовлення КД</t>
  </si>
  <si>
    <t>2.74</t>
  </si>
  <si>
    <t>Поточний ремонт дороги по пров. Заводський в м. Обухів Київської області, в т.ч. виготовлення КД</t>
  </si>
  <si>
    <t>2.75</t>
  </si>
  <si>
    <t>Поточний ремонт дороги по вул. Петрусенка в м. Обухва Київської області, в т.ч. виготовлення КД</t>
  </si>
  <si>
    <t>2.76</t>
  </si>
  <si>
    <t>Технічне обстеження та паспортизація проїздів ж/м «Стожари» від перехрестя вул. Каштанова, 26 у м. Обухів Київської області</t>
  </si>
  <si>
    <t>2808 м2     14 км</t>
  </si>
  <si>
    <t>77 м2</t>
  </si>
  <si>
    <t>1 звіт</t>
  </si>
  <si>
    <t>1.1</t>
  </si>
  <si>
    <t>Капітальний ремонт внутрішньодворового проїзду та пішохідних зон житлового будинку №14 по вул. Каштанова в м.Обухів Київської області, в т.ч. коригування КД та експертиза</t>
  </si>
  <si>
    <t>1.2</t>
  </si>
  <si>
    <t>Капітальний ремонт пішохідної зони (з укріпленням узбіччя) по вул.Козацький Шлях в м.Обухів Київської області, в т.ч. коригування КД та експертиза</t>
  </si>
  <si>
    <t>1.3</t>
  </si>
  <si>
    <t>1100 м2</t>
  </si>
  <si>
    <t>Підпірна стінка 60 м2
Тротуар 120 м2</t>
  </si>
  <si>
    <t>1 проєкт</t>
  </si>
  <si>
    <t>1 кошторис
141,7 м2</t>
  </si>
  <si>
    <t>Поточний ремонт внутрішньодворового проїзду буд.22 по вул.Академічна в м. Обухів Київської області, в т.ч. виготовлення КД</t>
  </si>
  <si>
    <t>1.4</t>
  </si>
  <si>
    <t>Капітальний ремонт ділянки дороги по вул. Трипільська в м. Обухів Київської області в.т.ч виготовлення КД та експертиза</t>
  </si>
  <si>
    <t>1.5</t>
  </si>
  <si>
    <t>Капітальний ремонт проїжджої частини по вул. Кузьми Краськова в м. Обухів Київської області в.т.ч виготовлення КД</t>
  </si>
  <si>
    <t>1.6</t>
  </si>
  <si>
    <t>Виготовлення КД: «Капітальний ремонт дороги по вул.Солов'їна  в с.Долина Обухівського району, Київської області», в т.ч. експертиза</t>
  </si>
  <si>
    <t>650 м2</t>
  </si>
  <si>
    <t>1 кд</t>
  </si>
  <si>
    <t>2.77</t>
  </si>
  <si>
    <t>Поточний ремонт пішохідної зони по вул. Київська (світлофорний об’єкт) в м. Обухів Київської області в т.ч. виготовлення КД</t>
  </si>
  <si>
    <t>2.78</t>
  </si>
  <si>
    <t>Поточний ремонт внутрішньодворового проїзду по вул. Київська, 162 А в м. Обухів Київської області в т.ч. виготовлення КД</t>
  </si>
  <si>
    <t>2.79</t>
  </si>
  <si>
    <t xml:space="preserve">Поточний ремонт пішохідної зони по вул. Київська (в районі Райффайзен Банк) в м. Обухів Київської області, в т.ч. виготовлення КД </t>
  </si>
  <si>
    <t>2.80</t>
  </si>
  <si>
    <t>Поточний ремонт пішохідної зони по вул. Київська (в районі ж/б № 122 та ж/б №59) в м. Обухів Київської області в т.ч. виготовлення КД</t>
  </si>
  <si>
    <t>2.81</t>
  </si>
  <si>
    <t>Поточний ремонт пішохідної зони по вул. Каштанова (в районі ж/б №15) в м. Обухів Київської області в т.ч. виготовлення КД</t>
  </si>
  <si>
    <t>2.82</t>
  </si>
  <si>
    <t>Поточний ремонт дороги по вул. Миру в м. Обухів Київської області в.т.ч виготовлення КД</t>
  </si>
  <si>
    <t>2.83</t>
  </si>
  <si>
    <t>Поточний ремонт дороги по вул. Піщана в м. Обухів Київської області в.т.ч виготовлення КД</t>
  </si>
  <si>
    <t>2.84</t>
  </si>
  <si>
    <t>Поточний ремонт дороги по вул. Волошкова в м. Обухів Київської області</t>
  </si>
  <si>
    <t>2.85</t>
  </si>
  <si>
    <t>Поточний ремонт дороги по вул.Яровівська в м.Обухів Київської області</t>
  </si>
  <si>
    <t>2.86</t>
  </si>
  <si>
    <t>Поточний ремонт пішохідної зони гідротехнічної споруди «Нижній став» в м.Обухів Київської області в.т.ч виготовлення КД</t>
  </si>
  <si>
    <t>2.87</t>
  </si>
  <si>
    <t>Поточний ремонт пішохідної зони по вул. Чумацький Шлях,22 в м.Обухів Київської області, в т.ч. виготовлення КД</t>
  </si>
  <si>
    <t>2.88</t>
  </si>
  <si>
    <t>2.89</t>
  </si>
  <si>
    <t>Поточний ремонт дороги по вул. Садова в с. Нещерів Обухівського району Київської області, в т.ч. виготовлення КД</t>
  </si>
  <si>
    <t>2.90</t>
  </si>
  <si>
    <t>Поточний ремонт дороги по вул. Шевченка (Микитове джерело) в с. Германівка Обухівського району Київської області, в т.ч. виготовлення КД</t>
  </si>
  <si>
    <t>2.91</t>
  </si>
  <si>
    <t>Поточний ремонт дороги по вул. Дорошенка в с. Кулі Обухівського району Київської області, в т.ч. виготовлення КД</t>
  </si>
  <si>
    <t>2.92</t>
  </si>
  <si>
    <t>Поточний ремонт дороги по вул. Наливайка в с. Кулі Обухівського району Київської області, в т.ч. виготовлення КД</t>
  </si>
  <si>
    <t>2.93</t>
  </si>
  <si>
    <t>Поточний ремонт дороги по вул. Садова в с. Семенівка Обухівського району Київської області, в т.ч. виготовлення КД</t>
  </si>
  <si>
    <t>2.94</t>
  </si>
  <si>
    <t>Поточний ремонт дороги по вул. Нижні Солонці в с. Григорівка Обухівського району Київської області, в т.ч. виготовлення КД</t>
  </si>
  <si>
    <t>2.95</t>
  </si>
  <si>
    <t>Поточний ремонт дороги по вул. Козацька в с. Григорівка Обухівського району Київської області, в т.ч. виготовлення КД</t>
  </si>
  <si>
    <t>2.96</t>
  </si>
  <si>
    <t>Поточний ремонт підпірної стінки по вул. Соборна, 19 в с. Григорівка Обухівського району Київської області, в т.ч. виготовлення КД</t>
  </si>
  <si>
    <t>2.97</t>
  </si>
  <si>
    <t>Поточний ремонт дороги по вул. Шевченка в с. Гусачівка Обухівського району Київської області, в т.ч. виготовлення КД</t>
  </si>
  <si>
    <t>2.98</t>
  </si>
  <si>
    <t>Поточний ремонт дороги по вул. Перемоги в с. Гусачівка Обухівського району Київської області, в т.ч. виготовлення КД</t>
  </si>
  <si>
    <t>2.99</t>
  </si>
  <si>
    <t>Поточний ремонт дороги по вул. Садова в с. Мала Вільшанка Обухівського району Київської області, в т.ч. виготовлення КД</t>
  </si>
  <si>
    <r>
      <t>42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</si>
  <si>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15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</si>
  <si>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23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</si>
  <si>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54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</si>
  <si>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140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</si>
  <si>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115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</si>
  <si>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8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</si>
  <si>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215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</si>
  <si>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76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</si>
  <si>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120м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</si>
  <si>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90м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</si>
  <si>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153м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</si>
  <si>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52м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</si>
  <si>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48м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</si>
  <si>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18м/п</t>
  </si>
  <si>
    <r>
      <t>215м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</si>
  <si>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1 кошторис
333 м2</t>
  </si>
  <si>
    <t>1 кошторис
178 м2</t>
  </si>
  <si>
    <t>1 кошторис
103,1 м2</t>
  </si>
  <si>
    <t>1 кошторис
169,6 м2</t>
  </si>
  <si>
    <t>1 кошторис
60 м2</t>
  </si>
  <si>
    <t>1 кошторис
127,40 м2</t>
  </si>
  <si>
    <t>1 кошторис
723,60 м2</t>
  </si>
  <si>
    <t>1 кошторис
434 м2</t>
  </si>
  <si>
    <t>1 кошторис
33м2</t>
  </si>
  <si>
    <t>1 кошторис
370м2</t>
  </si>
  <si>
    <t>1 кошторис
57 м2</t>
  </si>
  <si>
    <t>1.7</t>
  </si>
  <si>
    <t>Капітальний ремонт пішохідної зони по вул.Київська  (ТЦ «Магніт»)в т.ч. виготовлення КД</t>
  </si>
  <si>
    <t>85 штук</t>
  </si>
  <si>
    <t>65м2</t>
  </si>
  <si>
    <t>2.100</t>
  </si>
  <si>
    <t>Поточний ремонт дороги Промкомплекс-Центральна садиба (від Т-перехрестя Комплекс-с.1 Травня до першого перехрестя перед житл.будинками м-н Яблуневий) в м.Обухів Київської області в т.ч. виготовлення КД</t>
  </si>
  <si>
    <t>2.101</t>
  </si>
  <si>
    <t>Поточний ремонт дороги по вул.Калинова в м.Обухів Київської області, в т.ч. виготовлення КД</t>
  </si>
  <si>
    <t>2.102</t>
  </si>
  <si>
    <t>Поточний ремонт дороги по вул.Осипенка в м.Обухів Київської області,</t>
  </si>
  <si>
    <t>2.103</t>
  </si>
  <si>
    <t>Поточний ремонт пішохідної зони в районі будинку 150  по вул.Київська в м.Обухів Київської області,</t>
  </si>
  <si>
    <t>120 м2</t>
  </si>
  <si>
    <t>42 м2</t>
  </si>
  <si>
    <t>10 м2</t>
  </si>
  <si>
    <t>1 кошторис
15,913 км
3012,01 м2</t>
  </si>
  <si>
    <t>1 кошторис
122,6 м2</t>
  </si>
  <si>
    <t>1 кошторис
210 м2</t>
  </si>
  <si>
    <t>1 кошторис
102,8 м2</t>
  </si>
  <si>
    <t>1 кошторис
122,7 м2</t>
  </si>
  <si>
    <t>1 кошторис
51,9 м2</t>
  </si>
  <si>
    <t>1 кошторис
153,1 м2</t>
  </si>
  <si>
    <t>1 кошторис
163 м2</t>
  </si>
  <si>
    <t>1 кошторис
14,47 м2</t>
  </si>
  <si>
    <t>1 кошторис
44 м2</t>
  </si>
  <si>
    <t>1 кошторис
66 м2</t>
  </si>
  <si>
    <t>1 кошторис
123,20 м2</t>
  </si>
  <si>
    <t>1 кошторис
150,7 м2</t>
  </si>
  <si>
    <t>1 кошторис
150,6 м2</t>
  </si>
  <si>
    <t>1 кошторис
1124,8 м2</t>
  </si>
  <si>
    <t>1 кошторис
310,8 м2</t>
  </si>
  <si>
    <t>1 кошторис
81 м2</t>
  </si>
  <si>
    <t>1 кошторис
111 м2</t>
  </si>
  <si>
    <t>1 кошторис
301,8 м2</t>
  </si>
  <si>
    <t>1 кошторис
70,3 м2</t>
  </si>
  <si>
    <t>1 кошторис
698,1 м2</t>
  </si>
  <si>
    <t>1 кошторис
198 м2</t>
  </si>
  <si>
    <t>1 кошторис
70,7 м2</t>
  </si>
  <si>
    <t>1 кошторис
212,2 м2</t>
  </si>
  <si>
    <t>1 кошторис
60,9 м2</t>
  </si>
  <si>
    <t>1 кошторис
59 м2</t>
  </si>
  <si>
    <t>1 кошторис
18,8 м2</t>
  </si>
  <si>
    <t>1 кошторис
326,8 м2</t>
  </si>
  <si>
    <t>1 кошторис
306,1 м2</t>
  </si>
  <si>
    <t>1 кошторис
551,6 м2</t>
  </si>
  <si>
    <t>1 кошторис
189,9м2</t>
  </si>
  <si>
    <t>1 кошторис
159,1 м2</t>
  </si>
  <si>
    <t>1 кошторис
330м2</t>
  </si>
  <si>
    <t>1 кошторис
397 м2</t>
  </si>
  <si>
    <t>1 кошторис
191,4 м2</t>
  </si>
  <si>
    <t>2.104</t>
  </si>
  <si>
    <t>Поточний ремонт дороги в районі будинку 26г по вул.Каштанова в м. Обухів Київської області, в т.ч. виготовлення КД</t>
  </si>
  <si>
    <t>2.105</t>
  </si>
  <si>
    <t>Поточний ремонт пішохідної зони по вул.Київська (в районі стадіону імені Мельника) в м. Обухів Київської області</t>
  </si>
  <si>
    <t>80 м2</t>
  </si>
  <si>
    <t>Виготовлення ПКД: «Капітальний ремонт підпірної стінки по вул. Усівка, 15 в м. Обухів Київської області», в т.ч. експертиза</t>
  </si>
  <si>
    <t>1 кошторис
154 м2</t>
  </si>
  <si>
    <t>308,8 м2</t>
  </si>
  <si>
    <t>1 кошторис
4,8 м2</t>
  </si>
  <si>
    <t>29 м2</t>
  </si>
  <si>
    <t>1 кошторис
308,15 м2</t>
  </si>
  <si>
    <t>1 кошторис
801 м2</t>
  </si>
  <si>
    <t>1 кошторис
469 м2</t>
  </si>
  <si>
    <t>1 кошторис
6,9 м2</t>
  </si>
  <si>
    <t>Плановий кількісний показник</t>
  </si>
  <si>
    <t xml:space="preserve">Фактичний кількісний показник </t>
  </si>
  <si>
    <r>
      <t xml:space="preserve">Сума  бюджетних коштів, </t>
    </r>
    <r>
      <rPr>
        <b/>
        <sz val="11"/>
        <rFont val="Times New Roman"/>
        <family val="1"/>
        <charset val="204"/>
      </rPr>
      <t>виконання грн</t>
    </r>
    <r>
      <rPr>
        <b/>
        <sz val="11"/>
        <color rgb="FF000000"/>
        <rFont val="Times New Roman"/>
        <family val="1"/>
        <charset val="204"/>
      </rPr>
      <t>.</t>
    </r>
  </si>
  <si>
    <t>1 кошторис
893 м2</t>
  </si>
  <si>
    <t>1 кошторис
72,8 м2</t>
  </si>
  <si>
    <t>1 кошторис
Підпірна стінка 60 м2
Тротуар 120 м2</t>
  </si>
  <si>
    <t>1 кошторис
1037 м2</t>
  </si>
  <si>
    <t>сума економії після проведення відкритих торгів та виконання робіт (розділ 1,2)</t>
  </si>
  <si>
    <t>сума невиконання</t>
  </si>
  <si>
    <t>Тетяна АНТИПОВА</t>
  </si>
  <si>
    <t>Сума  бюджетних коштів, план, грн.</t>
  </si>
  <si>
    <t xml:space="preserve">Звіт про хід виконання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2021-2025  роки  
за 2023 рік            </t>
  </si>
  <si>
    <t>-</t>
  </si>
  <si>
    <t>Віктор РОГОЗА</t>
  </si>
  <si>
    <t xml:space="preserve">Начальник відділу капітального будівництва виконавчого комітету Обухівської міської ради </t>
  </si>
  <si>
    <t>Керуючий справами  виконавчого комітету Обухівської міської ради</t>
  </si>
  <si>
    <t>Додаток  
до рішення виконавчого комітету Обухівської міської ради
 від 08.02.2024 №21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</si>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</sst>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vertical="top"/>
    </xf>
    <xf numFmtId="4" fontId="0" fillId="0" borderId="0" xfId="0" applyNumberFormat="1" applyFont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49" fontId="4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wrapText="1"/>
    </xf>
    <xf numFmtId="0" fontId="4" fillId="0" borderId="0" xfId="0" applyFont="1" applyAlignment="1">
      <alignment wrapText="1"/>
    </xf>
    <xf numFmtId="4" fontId="0" fillId="0" borderId="0" xfId="0" applyNumberFormat="1" applyAlignment="1">
      <alignment vertical="top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137"/>
  <sheetViews>
    <sheetView tabSelected="1" topLeftCell="A138" zoomScale="91" zoomScaleNormal="91" workbookViewId="0">
      <selection activeCell="C136" sqref="C136"/>
    </sheetView>
  </sheetViews>
  <sheetFormatPr defaultRowHeight="15" x14ac:dyDescent="0.25"/>
  <cols>
    <col min="1" max="1" width="6.7109375" style="6" customWidth="1"/>
    <col min="2" max="2" width="60.28515625" style="26" customWidth="1"/>
    <col min="3" max="3" width="16" style="7" customWidth="1"/>
    <col min="4" max="4" width="17" style="7" customWidth="1"/>
    <col min="5" max="5" width="11.85546875" style="4" customWidth="1"/>
    <col min="6" max="6" width="14" style="4" customWidth="1"/>
    <col min="7" max="7" width="8.85546875" style="4" customWidth="1"/>
    <col min="8" max="8" width="14.85546875" style="4" customWidth="1"/>
    <col min="9" max="1021" width="8.85546875" style="4" customWidth="1"/>
    <col min="1022" max="16384" width="9.140625" style="4"/>
  </cols>
  <sheetData>
    <row r="1" spans="1:8" ht="96" customHeight="1" x14ac:dyDescent="0.25">
      <c r="C1" s="66" t="s">
        <v>367</v>
      </c>
      <c r="D1" s="66"/>
      <c r="E1" s="66"/>
      <c r="F1" s="66"/>
    </row>
    <row r="2" spans="1:8" ht="57.75" customHeight="1" x14ac:dyDescent="0.25">
      <c r="A2" s="69" t="s">
        <v>362</v>
      </c>
      <c r="B2" s="69"/>
      <c r="C2" s="69"/>
      <c r="D2" s="69"/>
      <c r="E2" s="69"/>
      <c r="F2" s="69"/>
      <c r="G2" s="5"/>
      <c r="H2" s="5"/>
    </row>
    <row r="3" spans="1:8" ht="78.75" customHeight="1" x14ac:dyDescent="0.25">
      <c r="A3" s="1" t="s">
        <v>0</v>
      </c>
      <c r="B3" s="3" t="s">
        <v>1</v>
      </c>
      <c r="C3" s="2" t="s">
        <v>361</v>
      </c>
      <c r="D3" s="2" t="s">
        <v>353</v>
      </c>
      <c r="E3" s="3" t="s">
        <v>351</v>
      </c>
      <c r="F3" s="3" t="s">
        <v>352</v>
      </c>
      <c r="G3" s="5"/>
      <c r="H3" s="5"/>
    </row>
    <row r="4" spans="1:8" ht="37.5" customHeight="1" x14ac:dyDescent="0.25">
      <c r="A4" s="68" t="s">
        <v>2</v>
      </c>
      <c r="B4" s="68"/>
      <c r="C4" s="68"/>
      <c r="D4" s="68"/>
      <c r="E4" s="68"/>
      <c r="F4" s="68"/>
      <c r="G4" s="5"/>
      <c r="H4" s="5"/>
    </row>
    <row r="5" spans="1:8" ht="63" x14ac:dyDescent="0.25">
      <c r="A5" s="8" t="s">
        <v>197</v>
      </c>
      <c r="B5" s="21" t="s">
        <v>198</v>
      </c>
      <c r="C5" s="10">
        <v>1500000</v>
      </c>
      <c r="D5" s="10">
        <f>1351498.33+18763.16+16424.7</f>
        <v>1386686.19</v>
      </c>
      <c r="E5" s="11" t="s">
        <v>202</v>
      </c>
      <c r="F5" s="41" t="s">
        <v>357</v>
      </c>
      <c r="G5" s="5"/>
      <c r="H5" s="5"/>
    </row>
    <row r="6" spans="1:8" ht="78.75" x14ac:dyDescent="0.25">
      <c r="A6" s="8" t="s">
        <v>199</v>
      </c>
      <c r="B6" s="21" t="s">
        <v>200</v>
      </c>
      <c r="C6" s="10">
        <v>1100000</v>
      </c>
      <c r="D6" s="10">
        <f>1004897.74+12937.99+16424.7</f>
        <v>1034260.4299999999</v>
      </c>
      <c r="E6" s="11" t="s">
        <v>203</v>
      </c>
      <c r="F6" s="11" t="s">
        <v>356</v>
      </c>
      <c r="G6" s="5"/>
      <c r="H6" s="5"/>
    </row>
    <row r="7" spans="1:8" ht="47.25" x14ac:dyDescent="0.25">
      <c r="A7" s="8" t="s">
        <v>201</v>
      </c>
      <c r="B7" s="21" t="s">
        <v>342</v>
      </c>
      <c r="C7" s="10">
        <v>20000</v>
      </c>
      <c r="D7" s="10">
        <f>19867.97</f>
        <v>19867.97</v>
      </c>
      <c r="E7" s="11" t="s">
        <v>204</v>
      </c>
      <c r="F7" s="11" t="s">
        <v>204</v>
      </c>
      <c r="G7" s="5"/>
      <c r="H7" s="5"/>
    </row>
    <row r="8" spans="1:8" ht="47.25" x14ac:dyDescent="0.25">
      <c r="A8" s="8" t="s">
        <v>207</v>
      </c>
      <c r="B8" s="21" t="s">
        <v>208</v>
      </c>
      <c r="C8" s="10">
        <v>817000</v>
      </c>
      <c r="D8" s="10">
        <f>786407.89+10618.48</f>
        <v>797026.37</v>
      </c>
      <c r="E8" s="11" t="s">
        <v>213</v>
      </c>
      <c r="F8" s="41" t="s">
        <v>282</v>
      </c>
      <c r="G8" s="5"/>
      <c r="H8" s="5"/>
    </row>
    <row r="9" spans="1:8" ht="47.25" x14ac:dyDescent="0.25">
      <c r="A9" s="8" t="s">
        <v>209</v>
      </c>
      <c r="B9" s="21" t="s">
        <v>210</v>
      </c>
      <c r="C9" s="10">
        <v>0</v>
      </c>
      <c r="D9" s="3" t="s">
        <v>363</v>
      </c>
      <c r="E9" s="11">
        <v>0</v>
      </c>
      <c r="F9" s="29" t="s">
        <v>363</v>
      </c>
      <c r="G9" s="5"/>
      <c r="H9" s="5"/>
    </row>
    <row r="10" spans="1:8" ht="47.25" x14ac:dyDescent="0.25">
      <c r="A10" s="8" t="s">
        <v>211</v>
      </c>
      <c r="B10" s="21" t="s">
        <v>212</v>
      </c>
      <c r="C10" s="10">
        <v>12000</v>
      </c>
      <c r="D10" s="10">
        <f>11968.71</f>
        <v>11968.71</v>
      </c>
      <c r="E10" s="11" t="s">
        <v>214</v>
      </c>
      <c r="F10" s="11" t="s">
        <v>214</v>
      </c>
      <c r="G10" s="5"/>
      <c r="H10" s="5"/>
    </row>
    <row r="11" spans="1:8" ht="31.5" x14ac:dyDescent="0.25">
      <c r="A11" s="39" t="s">
        <v>287</v>
      </c>
      <c r="B11" s="21" t="s">
        <v>288</v>
      </c>
      <c r="C11" s="37">
        <v>100000</v>
      </c>
      <c r="D11" s="3" t="s">
        <v>363</v>
      </c>
      <c r="E11" s="11" t="s">
        <v>290</v>
      </c>
      <c r="F11" s="36" t="s">
        <v>363</v>
      </c>
      <c r="G11" s="5"/>
      <c r="H11" s="5"/>
    </row>
    <row r="12" spans="1:8" ht="15.75" x14ac:dyDescent="0.25">
      <c r="A12" s="51"/>
      <c r="B12" s="52" t="s">
        <v>3</v>
      </c>
      <c r="C12" s="53">
        <f>SUM(C5:C11)</f>
        <v>3549000</v>
      </c>
      <c r="D12" s="53">
        <f t="shared" ref="D12" si="0">SUM(D5:D11)</f>
        <v>3249809.6700000004</v>
      </c>
      <c r="E12" s="53"/>
      <c r="F12" s="53"/>
    </row>
    <row r="13" spans="1:8" ht="36" customHeight="1" x14ac:dyDescent="0.25">
      <c r="A13" s="78" t="s">
        <v>4</v>
      </c>
      <c r="B13" s="78"/>
      <c r="C13" s="78"/>
      <c r="D13" s="78"/>
      <c r="E13" s="78"/>
      <c r="F13" s="78"/>
    </row>
    <row r="14" spans="1:8" ht="47.25" customHeight="1" x14ac:dyDescent="0.25">
      <c r="A14" s="74" t="s">
        <v>5</v>
      </c>
      <c r="B14" s="76" t="s">
        <v>50</v>
      </c>
      <c r="C14" s="10">
        <v>270000</v>
      </c>
      <c r="D14" s="10">
        <f>6063.75+254761.1+3328.42</f>
        <v>264153.27</v>
      </c>
      <c r="E14" s="11">
        <v>215</v>
      </c>
      <c r="F14" s="11" t="s">
        <v>134</v>
      </c>
    </row>
    <row r="15" spans="1:8" ht="31.5" x14ac:dyDescent="0.25">
      <c r="A15" s="75"/>
      <c r="B15" s="77"/>
      <c r="C15" s="10">
        <v>150000</v>
      </c>
      <c r="D15" s="10">
        <f>5328.75+140202.73+1817.87</f>
        <v>147349.35</v>
      </c>
      <c r="E15" s="11">
        <v>115</v>
      </c>
      <c r="F15" s="11" t="s">
        <v>313</v>
      </c>
    </row>
    <row r="16" spans="1:8" ht="31.5" x14ac:dyDescent="0.25">
      <c r="A16" s="8" t="s">
        <v>6</v>
      </c>
      <c r="B16" s="9" t="s">
        <v>7</v>
      </c>
      <c r="C16" s="10">
        <v>360000</v>
      </c>
      <c r="D16" s="10">
        <f>6431.25+340934.53+4460</f>
        <v>351825.78</v>
      </c>
      <c r="E16" s="11">
        <v>285</v>
      </c>
      <c r="F16" s="11" t="s">
        <v>135</v>
      </c>
    </row>
    <row r="17" spans="1:6" ht="24.75" customHeight="1" x14ac:dyDescent="0.25">
      <c r="A17" s="74" t="s">
        <v>8</v>
      </c>
      <c r="B17" s="76" t="s">
        <v>51</v>
      </c>
      <c r="C17" s="70">
        <v>540000</v>
      </c>
      <c r="D17" s="70">
        <f>6982.5+520010.39+6734.74</f>
        <v>533727.63</v>
      </c>
      <c r="E17" s="72">
        <v>415</v>
      </c>
      <c r="F17" s="72" t="s">
        <v>136</v>
      </c>
    </row>
    <row r="18" spans="1:6" ht="27.75" customHeight="1" x14ac:dyDescent="0.25">
      <c r="A18" s="79"/>
      <c r="B18" s="80"/>
      <c r="C18" s="71"/>
      <c r="D18" s="71"/>
      <c r="E18" s="73"/>
      <c r="F18" s="73"/>
    </row>
    <row r="19" spans="1:6" ht="31.5" x14ac:dyDescent="0.25">
      <c r="A19" s="75"/>
      <c r="B19" s="77"/>
      <c r="C19" s="10">
        <v>350000</v>
      </c>
      <c r="D19" s="45">
        <f>5145+332954.23+4386.18</f>
        <v>342485.41</v>
      </c>
      <c r="E19" s="11">
        <v>270</v>
      </c>
      <c r="F19" s="25" t="s">
        <v>330</v>
      </c>
    </row>
    <row r="20" spans="1:6" ht="31.5" x14ac:dyDescent="0.25">
      <c r="A20" s="8" t="s">
        <v>10</v>
      </c>
      <c r="B20" s="9" t="s">
        <v>9</v>
      </c>
      <c r="C20" s="10">
        <v>190000</v>
      </c>
      <c r="D20" s="10">
        <f>6063.75+178349.44+2318.95</f>
        <v>186732.14</v>
      </c>
      <c r="E20" s="11">
        <v>160</v>
      </c>
      <c r="F20" s="11" t="s">
        <v>137</v>
      </c>
    </row>
    <row r="21" spans="1:6" ht="31.5" x14ac:dyDescent="0.25">
      <c r="A21" s="8" t="s">
        <v>11</v>
      </c>
      <c r="B21" s="9" t="s">
        <v>12</v>
      </c>
      <c r="C21" s="10">
        <v>160000</v>
      </c>
      <c r="D21" s="10">
        <f>5328.75+149931.43+1951.58</f>
        <v>157211.75999999998</v>
      </c>
      <c r="E21" s="11">
        <v>125</v>
      </c>
      <c r="F21" s="11" t="s">
        <v>161</v>
      </c>
    </row>
    <row r="22" spans="1:6" ht="31.5" x14ac:dyDescent="0.25">
      <c r="A22" s="8" t="s">
        <v>13</v>
      </c>
      <c r="B22" s="9" t="s">
        <v>52</v>
      </c>
      <c r="C22" s="10">
        <v>650000</v>
      </c>
      <c r="D22" s="10">
        <f>7901.25+618774.71+8111.58</f>
        <v>634787.53999999992</v>
      </c>
      <c r="E22" s="11">
        <v>520</v>
      </c>
      <c r="F22" s="11" t="s">
        <v>138</v>
      </c>
    </row>
    <row r="23" spans="1:6" ht="31.5" x14ac:dyDescent="0.25">
      <c r="A23" s="8" t="s">
        <v>14</v>
      </c>
      <c r="B23" s="9" t="s">
        <v>15</v>
      </c>
      <c r="C23" s="10">
        <v>220000</v>
      </c>
      <c r="D23" s="10">
        <f>6063.75+206113.97+2698.95</f>
        <v>214876.67</v>
      </c>
      <c r="E23" s="11">
        <v>175</v>
      </c>
      <c r="F23" s="11" t="s">
        <v>139</v>
      </c>
    </row>
    <row r="24" spans="1:6" ht="31.5" x14ac:dyDescent="0.25">
      <c r="A24" s="8" t="s">
        <v>16</v>
      </c>
      <c r="B24" s="9" t="s">
        <v>53</v>
      </c>
      <c r="C24" s="10">
        <v>180000</v>
      </c>
      <c r="D24" s="10">
        <f>6063.75+91265.65+1192+1002.26+74651.77</f>
        <v>174175.43</v>
      </c>
      <c r="E24" s="11">
        <v>135</v>
      </c>
      <c r="F24" s="11" t="s">
        <v>344</v>
      </c>
    </row>
    <row r="25" spans="1:6" ht="31.5" x14ac:dyDescent="0.25">
      <c r="A25" s="8" t="s">
        <v>17</v>
      </c>
      <c r="B25" s="9" t="s">
        <v>18</v>
      </c>
      <c r="C25" s="10">
        <v>120000</v>
      </c>
      <c r="D25" s="10">
        <f>5328.75+111049.28+1446.31</f>
        <v>117824.34</v>
      </c>
      <c r="E25" s="11">
        <v>79</v>
      </c>
      <c r="F25" s="11" t="s">
        <v>165</v>
      </c>
    </row>
    <row r="26" spans="1:6" ht="31.5" x14ac:dyDescent="0.25">
      <c r="A26" s="8" t="s">
        <v>19</v>
      </c>
      <c r="B26" s="9" t="s">
        <v>21</v>
      </c>
      <c r="C26" s="10">
        <v>250000</v>
      </c>
      <c r="D26" s="10">
        <f>6063.75+229426.55+3077.89</f>
        <v>238568.19</v>
      </c>
      <c r="E26" s="11">
        <v>200</v>
      </c>
      <c r="F26" s="11" t="s">
        <v>160</v>
      </c>
    </row>
    <row r="27" spans="1:6" ht="31.5" x14ac:dyDescent="0.25">
      <c r="A27" s="8" t="s">
        <v>20</v>
      </c>
      <c r="B27" s="9" t="s">
        <v>54</v>
      </c>
      <c r="C27" s="10">
        <v>20000</v>
      </c>
      <c r="D27" s="10">
        <f>16876.46+522.11</f>
        <v>17398.57</v>
      </c>
      <c r="E27" s="11">
        <v>15</v>
      </c>
      <c r="F27" s="11" t="s">
        <v>167</v>
      </c>
    </row>
    <row r="28" spans="1:6" ht="31.5" x14ac:dyDescent="0.25">
      <c r="A28" s="8" t="s">
        <v>22</v>
      </c>
      <c r="B28" s="9" t="s">
        <v>55</v>
      </c>
      <c r="C28" s="10">
        <v>35000</v>
      </c>
      <c r="D28" s="10">
        <f>32974.16+522.11</f>
        <v>33496.270000000004</v>
      </c>
      <c r="E28" s="11">
        <v>29</v>
      </c>
      <c r="F28" s="11" t="s">
        <v>158</v>
      </c>
    </row>
    <row r="29" spans="1:6" ht="31.5" x14ac:dyDescent="0.25">
      <c r="A29" s="8" t="s">
        <v>23</v>
      </c>
      <c r="B29" s="9" t="s">
        <v>56</v>
      </c>
      <c r="C29" s="10">
        <v>77000</v>
      </c>
      <c r="D29" s="10">
        <f>4410+70948.99+1014.27</f>
        <v>76373.260000000009</v>
      </c>
      <c r="E29" s="11">
        <v>60</v>
      </c>
      <c r="F29" s="11" t="s">
        <v>140</v>
      </c>
    </row>
    <row r="30" spans="1:6" ht="31.5" x14ac:dyDescent="0.25">
      <c r="A30" s="8" t="s">
        <v>24</v>
      </c>
      <c r="B30" s="9" t="s">
        <v>57</v>
      </c>
      <c r="C30" s="10">
        <v>80000</v>
      </c>
      <c r="D30" s="10">
        <f>4410+73001.3+955.79</f>
        <v>78367.09</v>
      </c>
      <c r="E30" s="11">
        <v>60</v>
      </c>
      <c r="F30" s="11" t="s">
        <v>162</v>
      </c>
    </row>
    <row r="31" spans="1:6" ht="31.5" x14ac:dyDescent="0.25">
      <c r="A31" s="8" t="s">
        <v>25</v>
      </c>
      <c r="B31" s="9" t="s">
        <v>58</v>
      </c>
      <c r="C31" s="10">
        <v>173000</v>
      </c>
      <c r="D31" s="10">
        <f>6063.75+164142.74+2221.05</f>
        <v>172427.53999999998</v>
      </c>
      <c r="E31" s="11">
        <v>140</v>
      </c>
      <c r="F31" s="11" t="s">
        <v>166</v>
      </c>
    </row>
    <row r="32" spans="1:6" ht="31.5" x14ac:dyDescent="0.25">
      <c r="A32" s="8" t="s">
        <v>27</v>
      </c>
      <c r="B32" s="9" t="s">
        <v>59</v>
      </c>
      <c r="C32" s="10">
        <v>70000</v>
      </c>
      <c r="D32" s="10">
        <f>4410+63674.54+825.26</f>
        <v>68909.8</v>
      </c>
      <c r="E32" s="11">
        <v>50</v>
      </c>
      <c r="F32" s="11" t="s">
        <v>159</v>
      </c>
    </row>
    <row r="33" spans="1:6" ht="31.5" x14ac:dyDescent="0.25">
      <c r="A33" s="8" t="s">
        <v>28</v>
      </c>
      <c r="B33" s="9" t="s">
        <v>60</v>
      </c>
      <c r="C33" s="10">
        <v>70000</v>
      </c>
      <c r="D33" s="10">
        <f>4410+63333.88+828.42</f>
        <v>68572.3</v>
      </c>
      <c r="E33" s="11">
        <v>50</v>
      </c>
      <c r="F33" s="11" t="s">
        <v>164</v>
      </c>
    </row>
    <row r="34" spans="1:6" ht="31.5" x14ac:dyDescent="0.25">
      <c r="A34" s="8" t="s">
        <v>29</v>
      </c>
      <c r="B34" s="9" t="s">
        <v>61</v>
      </c>
      <c r="C34" s="10">
        <v>170000</v>
      </c>
      <c r="D34" s="10">
        <f>5328.75+101449.03+1321.05+59663.45</f>
        <v>167762.28</v>
      </c>
      <c r="E34" s="11">
        <v>85</v>
      </c>
      <c r="F34" s="11" t="s">
        <v>343</v>
      </c>
    </row>
    <row r="35" spans="1:6" ht="31.5" x14ac:dyDescent="0.25">
      <c r="A35" s="15" t="s">
        <v>30</v>
      </c>
      <c r="B35" s="12" t="s">
        <v>62</v>
      </c>
      <c r="C35" s="17">
        <v>450000</v>
      </c>
      <c r="D35" s="10">
        <f>6982.5+432728.45+6061.05</f>
        <v>445772</v>
      </c>
      <c r="E35" s="11">
        <v>800</v>
      </c>
      <c r="F35" s="11" t="s">
        <v>148</v>
      </c>
    </row>
    <row r="36" spans="1:6" ht="31.5" x14ac:dyDescent="0.25">
      <c r="A36" s="15" t="s">
        <v>31</v>
      </c>
      <c r="B36" s="12" t="s">
        <v>26</v>
      </c>
      <c r="C36" s="19"/>
      <c r="D36" s="19"/>
      <c r="E36" s="18"/>
      <c r="F36" s="11"/>
    </row>
    <row r="37" spans="1:6" ht="31.5" x14ac:dyDescent="0.25">
      <c r="A37" s="8" t="s">
        <v>32</v>
      </c>
      <c r="B37" s="9" t="s">
        <v>63</v>
      </c>
      <c r="C37" s="10">
        <v>90000</v>
      </c>
      <c r="D37" s="10" t="s">
        <v>363</v>
      </c>
      <c r="E37" s="11">
        <v>70</v>
      </c>
      <c r="F37" s="11" t="s">
        <v>363</v>
      </c>
    </row>
    <row r="38" spans="1:6" ht="31.5" x14ac:dyDescent="0.25">
      <c r="A38" s="8" t="s">
        <v>33</v>
      </c>
      <c r="B38" s="9" t="s">
        <v>64</v>
      </c>
      <c r="C38" s="10">
        <v>90000</v>
      </c>
      <c r="D38" s="10" t="s">
        <v>363</v>
      </c>
      <c r="E38" s="11">
        <v>70</v>
      </c>
      <c r="F38" s="11" t="s">
        <v>363</v>
      </c>
    </row>
    <row r="39" spans="1:6" ht="31.5" x14ac:dyDescent="0.25">
      <c r="A39" s="8" t="s">
        <v>34</v>
      </c>
      <c r="B39" s="9" t="s">
        <v>65</v>
      </c>
      <c r="C39" s="10">
        <v>60000</v>
      </c>
      <c r="D39" s="10">
        <f>5328.75+48483.44+1451.58</f>
        <v>55263.770000000004</v>
      </c>
      <c r="E39" s="11">
        <v>43</v>
      </c>
      <c r="F39" s="11" t="s">
        <v>163</v>
      </c>
    </row>
    <row r="40" spans="1:6" ht="31.5" x14ac:dyDescent="0.25">
      <c r="A40" s="74" t="s">
        <v>35</v>
      </c>
      <c r="B40" s="76" t="s">
        <v>66</v>
      </c>
      <c r="C40" s="10">
        <v>450000</v>
      </c>
      <c r="D40" s="10">
        <f>6982.5+436460.1+5729.58</f>
        <v>449172.18</v>
      </c>
      <c r="E40" s="11">
        <v>365</v>
      </c>
      <c r="F40" s="11" t="s">
        <v>141</v>
      </c>
    </row>
    <row r="41" spans="1:6" ht="31.5" x14ac:dyDescent="0.25">
      <c r="A41" s="75"/>
      <c r="B41" s="77"/>
      <c r="C41" s="10">
        <v>250000</v>
      </c>
      <c r="D41" s="10">
        <f>6063.75+235953.35+3081.81</f>
        <v>245098.91</v>
      </c>
      <c r="E41" s="11">
        <v>210</v>
      </c>
      <c r="F41" s="11" t="s">
        <v>325</v>
      </c>
    </row>
    <row r="42" spans="1:6" ht="47.25" x14ac:dyDescent="0.25">
      <c r="A42" s="8" t="s">
        <v>36</v>
      </c>
      <c r="B42" s="9" t="s">
        <v>67</v>
      </c>
      <c r="C42" s="10">
        <v>250000</v>
      </c>
      <c r="D42" s="10">
        <f>6063.75+235225.99+3084.21</f>
        <v>244373.94999999998</v>
      </c>
      <c r="E42" s="11">
        <v>200</v>
      </c>
      <c r="F42" s="11" t="s">
        <v>142</v>
      </c>
    </row>
    <row r="43" spans="1:6" ht="47.25" x14ac:dyDescent="0.25">
      <c r="A43" s="8" t="s">
        <v>37</v>
      </c>
      <c r="B43" s="9" t="s">
        <v>68</v>
      </c>
      <c r="C43" s="10">
        <v>250000</v>
      </c>
      <c r="D43" s="10">
        <f>6063.75+218846.95+3131.58</f>
        <v>228042.28</v>
      </c>
      <c r="E43" s="11">
        <v>200</v>
      </c>
      <c r="F43" s="11" t="s">
        <v>336</v>
      </c>
    </row>
    <row r="44" spans="1:6" ht="47.25" x14ac:dyDescent="0.25">
      <c r="A44" s="8" t="s">
        <v>38</v>
      </c>
      <c r="B44" s="9" t="s">
        <v>69</v>
      </c>
      <c r="C44" s="10">
        <v>175000</v>
      </c>
      <c r="D44" s="10">
        <f>6063.75+166653.64+2210.8</f>
        <v>174928.19</v>
      </c>
      <c r="E44" s="11">
        <v>140</v>
      </c>
      <c r="F44" s="11" t="s">
        <v>157</v>
      </c>
    </row>
    <row r="45" spans="1:6" ht="47.25" x14ac:dyDescent="0.25">
      <c r="A45" s="8" t="s">
        <v>39</v>
      </c>
      <c r="B45" s="9" t="s">
        <v>70</v>
      </c>
      <c r="C45" s="10">
        <v>160000</v>
      </c>
      <c r="D45" s="10">
        <f>5328.75+151683.89+1951.79</f>
        <v>158964.43000000002</v>
      </c>
      <c r="E45" s="11">
        <v>125</v>
      </c>
      <c r="F45" s="11" t="s">
        <v>156</v>
      </c>
    </row>
    <row r="46" spans="1:6" ht="47.25" x14ac:dyDescent="0.25">
      <c r="A46" s="8" t="s">
        <v>40</v>
      </c>
      <c r="B46" s="12" t="s">
        <v>71</v>
      </c>
      <c r="C46" s="10">
        <v>214000</v>
      </c>
      <c r="D46" s="10">
        <f>6063.75+204928.31+2745.82</f>
        <v>213737.88</v>
      </c>
      <c r="E46" s="11">
        <v>153</v>
      </c>
      <c r="F46" s="11" t="s">
        <v>143</v>
      </c>
    </row>
    <row r="47" spans="1:6" ht="47.25" x14ac:dyDescent="0.25">
      <c r="A47" s="8" t="s">
        <v>41</v>
      </c>
      <c r="B47" s="9" t="s">
        <v>72</v>
      </c>
      <c r="C47" s="10">
        <v>190000</v>
      </c>
      <c r="D47" s="10">
        <f>6063.75+177940.26+2322.62</f>
        <v>186326.63</v>
      </c>
      <c r="E47" s="11">
        <v>155</v>
      </c>
      <c r="F47" s="11" t="s">
        <v>144</v>
      </c>
    </row>
    <row r="48" spans="1:6" ht="47.25" x14ac:dyDescent="0.25">
      <c r="A48" s="8" t="s">
        <v>42</v>
      </c>
      <c r="B48" s="9" t="s">
        <v>73</v>
      </c>
      <c r="C48" s="10">
        <v>220000</v>
      </c>
      <c r="D48" s="10">
        <f>6063.75+209382.24+2702.18</f>
        <v>218148.16999999998</v>
      </c>
      <c r="E48" s="11">
        <v>195</v>
      </c>
      <c r="F48" s="11" t="s">
        <v>153</v>
      </c>
    </row>
    <row r="49" spans="1:6" ht="47.25" x14ac:dyDescent="0.25">
      <c r="A49" s="8" t="s">
        <v>43</v>
      </c>
      <c r="B49" s="9" t="s">
        <v>74</v>
      </c>
      <c r="C49" s="10">
        <v>190000</v>
      </c>
      <c r="D49" s="10">
        <f>6063.75+181447.58+2386.32</f>
        <v>189897.65</v>
      </c>
      <c r="E49" s="11">
        <v>160</v>
      </c>
      <c r="F49" s="11" t="s">
        <v>145</v>
      </c>
    </row>
    <row r="50" spans="1:6" ht="47.25" x14ac:dyDescent="0.25">
      <c r="A50" s="8" t="s">
        <v>44</v>
      </c>
      <c r="B50" s="9" t="s">
        <v>75</v>
      </c>
      <c r="C50" s="10">
        <v>170000</v>
      </c>
      <c r="D50" s="10">
        <f>6063.75+157801.26+2071.07</f>
        <v>165936.08000000002</v>
      </c>
      <c r="E50" s="11">
        <v>133</v>
      </c>
      <c r="F50" s="11" t="s">
        <v>146</v>
      </c>
    </row>
    <row r="51" spans="1:6" ht="47.25" x14ac:dyDescent="0.25">
      <c r="A51" s="8" t="s">
        <v>45</v>
      </c>
      <c r="B51" s="9" t="s">
        <v>76</v>
      </c>
      <c r="C51" s="10">
        <v>190000</v>
      </c>
      <c r="D51" s="10">
        <f>6063.75+179689.4+2324.16</f>
        <v>188077.31</v>
      </c>
      <c r="E51" s="11">
        <v>161</v>
      </c>
      <c r="F51" s="11" t="s">
        <v>149</v>
      </c>
    </row>
    <row r="52" spans="1:6" ht="47.25" x14ac:dyDescent="0.25">
      <c r="A52" s="8" t="s">
        <v>46</v>
      </c>
      <c r="B52" s="9" t="s">
        <v>77</v>
      </c>
      <c r="C52" s="10">
        <v>165000</v>
      </c>
      <c r="D52" s="10">
        <f>6063.75+156346.5+2068.36</f>
        <v>164478.60999999999</v>
      </c>
      <c r="E52" s="11">
        <v>138</v>
      </c>
      <c r="F52" s="11" t="s">
        <v>151</v>
      </c>
    </row>
    <row r="53" spans="1:6" ht="47.25" x14ac:dyDescent="0.25">
      <c r="A53" s="8" t="s">
        <v>47</v>
      </c>
      <c r="B53" s="9" t="s">
        <v>78</v>
      </c>
      <c r="C53" s="10">
        <v>180000</v>
      </c>
      <c r="D53" s="17">
        <f>6063.75+169529.34+2231.46</f>
        <v>177824.55</v>
      </c>
      <c r="E53" s="11">
        <v>160</v>
      </c>
      <c r="F53" s="11" t="s">
        <v>276</v>
      </c>
    </row>
    <row r="54" spans="1:6" ht="47.25" x14ac:dyDescent="0.25">
      <c r="A54" s="8" t="s">
        <v>79</v>
      </c>
      <c r="B54" s="9" t="s">
        <v>80</v>
      </c>
      <c r="C54" s="10">
        <v>195000</v>
      </c>
      <c r="D54" s="10">
        <f>6063.75+184785.44+2419.47</f>
        <v>193268.66</v>
      </c>
      <c r="E54" s="11">
        <v>160</v>
      </c>
      <c r="F54" s="11" t="s">
        <v>168</v>
      </c>
    </row>
    <row r="55" spans="1:6" ht="47.25" customHeight="1" x14ac:dyDescent="0.25">
      <c r="A55" s="74" t="s">
        <v>81</v>
      </c>
      <c r="B55" s="76" t="s">
        <v>82</v>
      </c>
      <c r="C55" s="10">
        <f>170000-17000</f>
        <v>153000</v>
      </c>
      <c r="D55" s="10">
        <f>6063.75+144711.49+2066.05</f>
        <v>152841.28999999998</v>
      </c>
      <c r="E55" s="11">
        <v>130</v>
      </c>
      <c r="F55" s="11" t="s">
        <v>205</v>
      </c>
    </row>
    <row r="56" spans="1:6" ht="31.5" x14ac:dyDescent="0.25">
      <c r="A56" s="75"/>
      <c r="B56" s="77"/>
      <c r="C56" s="10">
        <v>250000</v>
      </c>
      <c r="D56" s="10">
        <f>6063.75+3095.02+238071.56</f>
        <v>247230.33</v>
      </c>
      <c r="E56" s="11">
        <v>190</v>
      </c>
      <c r="F56" s="11" t="s">
        <v>347</v>
      </c>
    </row>
    <row r="57" spans="1:6" ht="47.25" x14ac:dyDescent="0.25">
      <c r="A57" s="8" t="s">
        <v>83</v>
      </c>
      <c r="B57" s="9" t="s">
        <v>84</v>
      </c>
      <c r="C57" s="10">
        <v>220000</v>
      </c>
      <c r="D57" s="10">
        <f>6063.75+209330.6+2696.49</f>
        <v>218090.84</v>
      </c>
      <c r="E57" s="11">
        <v>180</v>
      </c>
      <c r="F57" s="11" t="s">
        <v>155</v>
      </c>
    </row>
    <row r="58" spans="1:6" ht="47.25" customHeight="1" x14ac:dyDescent="0.25">
      <c r="A58" s="74" t="s">
        <v>85</v>
      </c>
      <c r="B58" s="76" t="s">
        <v>86</v>
      </c>
      <c r="C58" s="10">
        <v>165000</v>
      </c>
      <c r="D58" s="10">
        <f>5328.75+156142.15+2040.34</f>
        <v>163511.24</v>
      </c>
      <c r="E58" s="11">
        <v>145</v>
      </c>
      <c r="F58" s="11" t="s">
        <v>150</v>
      </c>
    </row>
    <row r="59" spans="1:6" ht="31.5" x14ac:dyDescent="0.25">
      <c r="A59" s="75"/>
      <c r="B59" s="77"/>
      <c r="C59" s="10">
        <v>185000</v>
      </c>
      <c r="D59" s="10">
        <f>5328.75+171518.35+2299.06</f>
        <v>179146.16</v>
      </c>
      <c r="E59" s="11">
        <v>140</v>
      </c>
      <c r="F59" s="11" t="s">
        <v>308</v>
      </c>
    </row>
    <row r="60" spans="1:6" ht="47.25" x14ac:dyDescent="0.25">
      <c r="A60" s="8" t="s">
        <v>87</v>
      </c>
      <c r="B60" s="9" t="s">
        <v>88</v>
      </c>
      <c r="C60" s="10">
        <v>160000</v>
      </c>
      <c r="D60" s="10">
        <f>5328.75+151324.68+1957.47</f>
        <v>158610.9</v>
      </c>
      <c r="E60" s="11">
        <v>142</v>
      </c>
      <c r="F60" s="11" t="s">
        <v>154</v>
      </c>
    </row>
    <row r="61" spans="1:6" ht="47.25" x14ac:dyDescent="0.25">
      <c r="A61" s="8" t="s">
        <v>89</v>
      </c>
      <c r="B61" s="9" t="s">
        <v>90</v>
      </c>
      <c r="C61" s="10">
        <v>180000</v>
      </c>
      <c r="D61" s="10">
        <f>6063.75+168382.54+2194.6</f>
        <v>176640.89</v>
      </c>
      <c r="E61" s="11">
        <v>145</v>
      </c>
      <c r="F61" s="11" t="s">
        <v>147</v>
      </c>
    </row>
    <row r="62" spans="1:6" ht="47.25" x14ac:dyDescent="0.25">
      <c r="A62" s="16" t="s">
        <v>91</v>
      </c>
      <c r="B62" s="9" t="s">
        <v>92</v>
      </c>
      <c r="C62" s="10">
        <v>150000</v>
      </c>
      <c r="D62" s="10">
        <f>5328.75+141256.93+1852.33</f>
        <v>148438.00999999998</v>
      </c>
      <c r="E62" s="11">
        <v>110</v>
      </c>
      <c r="F62" s="11" t="s">
        <v>152</v>
      </c>
    </row>
    <row r="63" spans="1:6" ht="47.25" x14ac:dyDescent="0.25">
      <c r="A63" s="16" t="s">
        <v>93</v>
      </c>
      <c r="B63" s="9" t="s">
        <v>94</v>
      </c>
      <c r="C63" s="14">
        <v>195000</v>
      </c>
      <c r="D63" s="13" t="s">
        <v>363</v>
      </c>
      <c r="E63" s="11" t="s">
        <v>289</v>
      </c>
      <c r="F63" s="11" t="s">
        <v>363</v>
      </c>
    </row>
    <row r="64" spans="1:6" ht="31.5" x14ac:dyDescent="0.25">
      <c r="A64" s="8" t="s">
        <v>95</v>
      </c>
      <c r="B64" s="9" t="s">
        <v>96</v>
      </c>
      <c r="C64" s="10">
        <v>374000</v>
      </c>
      <c r="D64" s="10">
        <f>6063.75+353145.89+5822.1</f>
        <v>365031.74</v>
      </c>
      <c r="E64" s="11">
        <v>700</v>
      </c>
      <c r="F64" s="20" t="s">
        <v>322</v>
      </c>
    </row>
    <row r="65" spans="1:6" ht="31.5" x14ac:dyDescent="0.25">
      <c r="A65" s="8" t="s">
        <v>97</v>
      </c>
      <c r="B65" s="9" t="s">
        <v>98</v>
      </c>
      <c r="C65" s="10">
        <v>50000</v>
      </c>
      <c r="D65" s="10">
        <v>1470</v>
      </c>
      <c r="E65" s="11">
        <v>40</v>
      </c>
      <c r="F65" s="22" t="s">
        <v>133</v>
      </c>
    </row>
    <row r="66" spans="1:6" ht="31.5" x14ac:dyDescent="0.25">
      <c r="A66" s="8" t="s">
        <v>99</v>
      </c>
      <c r="B66" s="9" t="s">
        <v>100</v>
      </c>
      <c r="C66" s="10">
        <v>105000</v>
      </c>
      <c r="D66" s="10">
        <f>5328.75+96273.08+1598.81</f>
        <v>103200.64</v>
      </c>
      <c r="E66" s="11">
        <v>200</v>
      </c>
      <c r="F66" s="22" t="s">
        <v>323</v>
      </c>
    </row>
    <row r="67" spans="1:6" ht="31.5" x14ac:dyDescent="0.25">
      <c r="A67" s="8" t="s">
        <v>101</v>
      </c>
      <c r="B67" s="9" t="s">
        <v>102</v>
      </c>
      <c r="C67" s="10">
        <v>840000</v>
      </c>
      <c r="D67" s="10">
        <f>7901.25+605003.4+9080+201939.13</f>
        <v>823923.78</v>
      </c>
      <c r="E67" s="11">
        <v>600</v>
      </c>
      <c r="F67" s="22" t="s">
        <v>348</v>
      </c>
    </row>
    <row r="68" spans="1:6" ht="47.25" x14ac:dyDescent="0.25">
      <c r="A68" s="8" t="s">
        <v>103</v>
      </c>
      <c r="B68" s="9" t="s">
        <v>104</v>
      </c>
      <c r="C68" s="10">
        <v>25000</v>
      </c>
      <c r="D68" s="10">
        <f>918.75+23262+301.05</f>
        <v>24481.8</v>
      </c>
      <c r="E68" s="11">
        <v>18</v>
      </c>
      <c r="F68" s="23" t="s">
        <v>328</v>
      </c>
    </row>
    <row r="69" spans="1:6" ht="29.25" customHeight="1" x14ac:dyDescent="0.25">
      <c r="A69" s="74" t="s">
        <v>105</v>
      </c>
      <c r="B69" s="76" t="s">
        <v>106</v>
      </c>
      <c r="C69" s="70">
        <v>448000</v>
      </c>
      <c r="D69" s="70">
        <f>6063.75+434885.27+5794.83</f>
        <v>446743.85000000003</v>
      </c>
      <c r="E69" s="72">
        <v>760</v>
      </c>
      <c r="F69" s="72" t="s">
        <v>316</v>
      </c>
    </row>
    <row r="70" spans="1:6" ht="18.75" customHeight="1" x14ac:dyDescent="0.25">
      <c r="A70" s="75"/>
      <c r="B70" s="77"/>
      <c r="C70" s="71"/>
      <c r="D70" s="71"/>
      <c r="E70" s="73"/>
      <c r="F70" s="73"/>
    </row>
    <row r="71" spans="1:6" ht="34.5" customHeight="1" x14ac:dyDescent="0.25">
      <c r="A71" s="74" t="s">
        <v>107</v>
      </c>
      <c r="B71" s="76" t="s">
        <v>108</v>
      </c>
      <c r="C71" s="70">
        <v>445000</v>
      </c>
      <c r="D71" s="70">
        <f>6063.75+422906.75+5655.79</f>
        <v>434626.29</v>
      </c>
      <c r="E71" s="72">
        <v>310</v>
      </c>
      <c r="F71" s="72" t="s">
        <v>317</v>
      </c>
    </row>
    <row r="72" spans="1:6" ht="18.75" customHeight="1" x14ac:dyDescent="0.25">
      <c r="A72" s="75"/>
      <c r="B72" s="77"/>
      <c r="C72" s="71"/>
      <c r="D72" s="71"/>
      <c r="E72" s="73"/>
      <c r="F72" s="73"/>
    </row>
    <row r="73" spans="1:6" ht="47.25" x14ac:dyDescent="0.25">
      <c r="A73" s="8" t="s">
        <v>109</v>
      </c>
      <c r="B73" s="9" t="s">
        <v>110</v>
      </c>
      <c r="C73" s="10">
        <v>190000</v>
      </c>
      <c r="D73" s="10">
        <f>6063.75+160802.62+2333.18</f>
        <v>169199.55</v>
      </c>
      <c r="E73" s="11">
        <v>300</v>
      </c>
      <c r="F73" s="23" t="s">
        <v>334</v>
      </c>
    </row>
    <row r="74" spans="1:6" ht="47.25" x14ac:dyDescent="0.25">
      <c r="A74" s="8" t="s">
        <v>111</v>
      </c>
      <c r="B74" s="9" t="s">
        <v>112</v>
      </c>
      <c r="C74" s="10">
        <v>110000</v>
      </c>
      <c r="D74" s="10">
        <f>4410+92713.27+1337.89</f>
        <v>98461.16</v>
      </c>
      <c r="E74" s="11">
        <v>91</v>
      </c>
      <c r="F74" s="23" t="s">
        <v>335</v>
      </c>
    </row>
    <row r="75" spans="1:6" ht="28.5" customHeight="1" x14ac:dyDescent="0.25">
      <c r="A75" s="74" t="s">
        <v>113</v>
      </c>
      <c r="B75" s="76" t="s">
        <v>114</v>
      </c>
      <c r="C75" s="70">
        <v>490000</v>
      </c>
      <c r="D75" s="70">
        <f>5328.75+5655.79+475059.89</f>
        <v>486044.43</v>
      </c>
      <c r="E75" s="72">
        <v>405</v>
      </c>
      <c r="F75" s="72" t="s">
        <v>354</v>
      </c>
    </row>
    <row r="76" spans="1:6" ht="18.75" customHeight="1" x14ac:dyDescent="0.25">
      <c r="A76" s="75"/>
      <c r="B76" s="77"/>
      <c r="C76" s="71"/>
      <c r="D76" s="71"/>
      <c r="E76" s="73"/>
      <c r="F76" s="73"/>
    </row>
    <row r="77" spans="1:6" ht="47.25" x14ac:dyDescent="0.25">
      <c r="A77" s="8" t="s">
        <v>115</v>
      </c>
      <c r="B77" s="9" t="s">
        <v>116</v>
      </c>
      <c r="C77" s="10">
        <v>220000</v>
      </c>
      <c r="D77" s="10">
        <f>6063.75+183288.79+2443.78</f>
        <v>191796.32</v>
      </c>
      <c r="E77" s="11">
        <v>190</v>
      </c>
      <c r="F77" s="23" t="s">
        <v>332</v>
      </c>
    </row>
    <row r="78" spans="1:6" ht="47.25" x14ac:dyDescent="0.25">
      <c r="A78" s="8" t="s">
        <v>117</v>
      </c>
      <c r="B78" s="9" t="s">
        <v>118</v>
      </c>
      <c r="C78" s="10">
        <v>180000</v>
      </c>
      <c r="D78" s="10">
        <f>5328.75+169683.74+2215.79</f>
        <v>177228.28</v>
      </c>
      <c r="E78" s="11">
        <v>115</v>
      </c>
      <c r="F78" s="32" t="s">
        <v>279</v>
      </c>
    </row>
    <row r="79" spans="1:6" ht="47.25" x14ac:dyDescent="0.25">
      <c r="A79" s="8" t="s">
        <v>119</v>
      </c>
      <c r="B79" s="9" t="s">
        <v>120</v>
      </c>
      <c r="C79" s="10">
        <v>190000</v>
      </c>
      <c r="D79" s="10">
        <f>6063.75+167925.35</f>
        <v>173989.1</v>
      </c>
      <c r="E79" s="11">
        <v>170</v>
      </c>
      <c r="F79" s="23" t="s">
        <v>349</v>
      </c>
    </row>
    <row r="80" spans="1:6" ht="47.25" x14ac:dyDescent="0.25">
      <c r="A80" s="8" t="s">
        <v>121</v>
      </c>
      <c r="B80" s="9" t="s">
        <v>122</v>
      </c>
      <c r="C80" s="10">
        <v>196000</v>
      </c>
      <c r="D80" s="10">
        <f>6063.75+188109.49+2465.57-638.81</f>
        <v>196000</v>
      </c>
      <c r="E80" s="11">
        <v>190</v>
      </c>
      <c r="F80" s="33" t="s">
        <v>283</v>
      </c>
    </row>
    <row r="81" spans="1:6" ht="47.25" x14ac:dyDescent="0.25">
      <c r="A81" s="8" t="s">
        <v>123</v>
      </c>
      <c r="B81" s="9" t="s">
        <v>124</v>
      </c>
      <c r="C81" s="10">
        <v>170000</v>
      </c>
      <c r="D81" s="10">
        <f>5328.75+160185.05+638.81+2088.95</f>
        <v>168241.56</v>
      </c>
      <c r="E81" s="11">
        <v>145</v>
      </c>
      <c r="F81" s="23" t="s">
        <v>277</v>
      </c>
    </row>
    <row r="82" spans="1:6" ht="47.25" x14ac:dyDescent="0.25">
      <c r="A82" s="8" t="s">
        <v>125</v>
      </c>
      <c r="B82" s="9" t="s">
        <v>126</v>
      </c>
      <c r="C82" s="10">
        <v>130000</v>
      </c>
      <c r="D82" s="10">
        <f>5328.75+120775.46+1570.53</f>
        <v>127674.74</v>
      </c>
      <c r="E82" s="11">
        <v>103</v>
      </c>
      <c r="F82" s="32" t="s">
        <v>278</v>
      </c>
    </row>
    <row r="83" spans="1:6" ht="47.25" x14ac:dyDescent="0.25">
      <c r="A83" s="8" t="s">
        <v>127</v>
      </c>
      <c r="B83" s="9" t="s">
        <v>128</v>
      </c>
      <c r="C83" s="10">
        <v>170000</v>
      </c>
      <c r="D83" s="10">
        <f>5328.75+156230.35+2094.63</f>
        <v>163653.73000000001</v>
      </c>
      <c r="E83" s="11">
        <v>160</v>
      </c>
      <c r="F83" s="33" t="s">
        <v>333</v>
      </c>
    </row>
    <row r="84" spans="1:6" ht="47.25" x14ac:dyDescent="0.25">
      <c r="A84" s="8" t="s">
        <v>129</v>
      </c>
      <c r="B84" s="9" t="s">
        <v>130</v>
      </c>
      <c r="C84" s="10">
        <v>160000</v>
      </c>
      <c r="D84" s="10">
        <f>5328.75+150342.19+1983.16</f>
        <v>157654.1</v>
      </c>
      <c r="E84" s="11">
        <v>280</v>
      </c>
      <c r="F84" s="23" t="s">
        <v>285</v>
      </c>
    </row>
    <row r="85" spans="1:6" ht="31.5" x14ac:dyDescent="0.25">
      <c r="A85" s="8" t="s">
        <v>131</v>
      </c>
      <c r="B85" s="9" t="s">
        <v>132</v>
      </c>
      <c r="C85" s="10">
        <v>80000</v>
      </c>
      <c r="D85" s="10">
        <f>4410+72663.67+1081.05</f>
        <v>78154.720000000001</v>
      </c>
      <c r="E85" s="11">
        <v>73</v>
      </c>
      <c r="F85" s="22" t="s">
        <v>324</v>
      </c>
    </row>
    <row r="86" spans="1:6" ht="47.25" x14ac:dyDescent="0.25">
      <c r="A86" s="27" t="s">
        <v>169</v>
      </c>
      <c r="B86" s="9" t="s">
        <v>170</v>
      </c>
      <c r="C86" s="28">
        <v>370000</v>
      </c>
      <c r="D86" s="24">
        <f>5145+352696.92+4646.18</f>
        <v>362488.1</v>
      </c>
      <c r="E86" s="11">
        <v>310</v>
      </c>
      <c r="F86" s="34" t="s">
        <v>329</v>
      </c>
    </row>
    <row r="87" spans="1:6" ht="47.25" x14ac:dyDescent="0.25">
      <c r="A87" s="27" t="s">
        <v>171</v>
      </c>
      <c r="B87" s="21" t="s">
        <v>172</v>
      </c>
      <c r="C87" s="10">
        <v>70000</v>
      </c>
      <c r="D87" s="24">
        <f>3675+63178.37+847.17</f>
        <v>67700.539999999994</v>
      </c>
      <c r="E87" s="11">
        <v>55</v>
      </c>
      <c r="F87" s="32" t="s">
        <v>286</v>
      </c>
    </row>
    <row r="88" spans="1:6" ht="47.25" x14ac:dyDescent="0.25">
      <c r="A88" s="27" t="s">
        <v>173</v>
      </c>
      <c r="B88" s="21" t="s">
        <v>174</v>
      </c>
      <c r="C88" s="28">
        <v>50000</v>
      </c>
      <c r="D88" s="24" t="s">
        <v>363</v>
      </c>
      <c r="E88" s="11">
        <v>15</v>
      </c>
      <c r="F88" s="25" t="s">
        <v>363</v>
      </c>
    </row>
    <row r="89" spans="1:6" ht="31.5" x14ac:dyDescent="0.25">
      <c r="A89" s="27" t="s">
        <v>175</v>
      </c>
      <c r="B89" s="21" t="s">
        <v>176</v>
      </c>
      <c r="C89" s="28">
        <v>110000</v>
      </c>
      <c r="D89" s="24">
        <f>4410+94524.63+1326.32</f>
        <v>100260.95000000001</v>
      </c>
      <c r="E89" s="11">
        <v>73</v>
      </c>
      <c r="F89" s="32" t="s">
        <v>319</v>
      </c>
    </row>
    <row r="90" spans="1:6" ht="47.25" x14ac:dyDescent="0.25">
      <c r="A90" s="27" t="s">
        <v>177</v>
      </c>
      <c r="B90" s="21" t="s">
        <v>178</v>
      </c>
      <c r="C90" s="28">
        <v>40000</v>
      </c>
      <c r="D90" s="24">
        <f>2021.25+36372.13+486.05</f>
        <v>38879.43</v>
      </c>
      <c r="E90" s="11">
        <v>30</v>
      </c>
      <c r="F90" s="32" t="s">
        <v>284</v>
      </c>
    </row>
    <row r="91" spans="1:6" ht="31.5" x14ac:dyDescent="0.25">
      <c r="A91" s="27" t="s">
        <v>179</v>
      </c>
      <c r="B91" s="21" t="s">
        <v>180</v>
      </c>
      <c r="C91" s="28">
        <v>50000</v>
      </c>
      <c r="D91" s="24">
        <f>2756.25+45356.19+601.42</f>
        <v>48713.86</v>
      </c>
      <c r="E91" s="11">
        <v>40</v>
      </c>
      <c r="F91" s="32" t="s">
        <v>326</v>
      </c>
    </row>
    <row r="92" spans="1:6" ht="47.25" x14ac:dyDescent="0.25">
      <c r="A92" s="27" t="s">
        <v>181</v>
      </c>
      <c r="B92" s="21" t="s">
        <v>206</v>
      </c>
      <c r="C92" s="28">
        <v>85000</v>
      </c>
      <c r="D92" s="24">
        <f>3675+74462.46+1028.97</f>
        <v>79166.430000000008</v>
      </c>
      <c r="E92" s="11">
        <v>65</v>
      </c>
      <c r="F92" s="32" t="s">
        <v>321</v>
      </c>
    </row>
    <row r="93" spans="1:6" ht="47.25" x14ac:dyDescent="0.25">
      <c r="A93" s="27" t="s">
        <v>182</v>
      </c>
      <c r="B93" s="21" t="s">
        <v>183</v>
      </c>
      <c r="C93" s="28">
        <v>90000</v>
      </c>
      <c r="D93" s="24">
        <f>3675+84033.73+1089.47</f>
        <v>88798.2</v>
      </c>
      <c r="E93" s="11">
        <v>82</v>
      </c>
      <c r="F93" s="34" t="s">
        <v>355</v>
      </c>
    </row>
    <row r="94" spans="1:6" ht="47.25" x14ac:dyDescent="0.25">
      <c r="A94" s="27" t="s">
        <v>184</v>
      </c>
      <c r="B94" s="21" t="s">
        <v>185</v>
      </c>
      <c r="C94" s="28">
        <v>630000</v>
      </c>
      <c r="D94" s="24">
        <f>7901.25+609022.34+8881.07</f>
        <v>625804.65999999992</v>
      </c>
      <c r="E94" s="11">
        <v>535</v>
      </c>
      <c r="F94" s="25" t="s">
        <v>331</v>
      </c>
    </row>
    <row r="95" spans="1:6" ht="47.25" x14ac:dyDescent="0.25">
      <c r="A95" s="27" t="s">
        <v>186</v>
      </c>
      <c r="B95" s="21" t="s">
        <v>187</v>
      </c>
      <c r="C95" s="28">
        <v>720000</v>
      </c>
      <c r="D95" s="24">
        <f>4200+702577.18+8947.85</f>
        <v>715725.03</v>
      </c>
      <c r="E95" s="11" t="s">
        <v>194</v>
      </c>
      <c r="F95" s="32" t="s">
        <v>302</v>
      </c>
    </row>
    <row r="96" spans="1:6" ht="31.5" x14ac:dyDescent="0.25">
      <c r="A96" s="27" t="s">
        <v>188</v>
      </c>
      <c r="B96" s="21" t="s">
        <v>189</v>
      </c>
      <c r="C96" s="28">
        <v>100000</v>
      </c>
      <c r="D96" s="24">
        <f>4410+86753.69+1202.11</f>
        <v>92365.8</v>
      </c>
      <c r="E96" s="11" t="s">
        <v>195</v>
      </c>
      <c r="F96" s="32" t="s">
        <v>318</v>
      </c>
    </row>
    <row r="97" spans="1:6" ht="31.5" x14ac:dyDescent="0.25">
      <c r="A97" s="27" t="s">
        <v>190</v>
      </c>
      <c r="B97" s="21" t="s">
        <v>191</v>
      </c>
      <c r="C97" s="28">
        <v>115000</v>
      </c>
      <c r="D97" s="24">
        <f>4410+107239.57+1406.29</f>
        <v>113055.86</v>
      </c>
      <c r="E97" s="11">
        <v>60</v>
      </c>
      <c r="F97" s="32" t="s">
        <v>280</v>
      </c>
    </row>
    <row r="98" spans="1:6" ht="47.25" x14ac:dyDescent="0.25">
      <c r="A98" s="27" t="s">
        <v>192</v>
      </c>
      <c r="B98" s="21" t="s">
        <v>193</v>
      </c>
      <c r="C98" s="10">
        <v>98000</v>
      </c>
      <c r="D98" s="24">
        <f>98000</f>
        <v>98000</v>
      </c>
      <c r="E98" s="11" t="s">
        <v>196</v>
      </c>
      <c r="F98" s="11" t="s">
        <v>196</v>
      </c>
    </row>
    <row r="99" spans="1:6" ht="47.25" x14ac:dyDescent="0.25">
      <c r="A99" s="27" t="s">
        <v>215</v>
      </c>
      <c r="B99" s="21" t="s">
        <v>216</v>
      </c>
      <c r="C99" s="10">
        <v>85000</v>
      </c>
      <c r="D99" s="30">
        <f>3675+53407.44+975.52</f>
        <v>58057.96</v>
      </c>
      <c r="E99" s="11">
        <v>59</v>
      </c>
      <c r="F99" s="35" t="s">
        <v>327</v>
      </c>
    </row>
    <row r="100" spans="1:6" ht="47.25" x14ac:dyDescent="0.25">
      <c r="A100" s="27" t="s">
        <v>217</v>
      </c>
      <c r="B100" s="21" t="s">
        <v>218</v>
      </c>
      <c r="C100" s="10">
        <v>55000</v>
      </c>
      <c r="D100" s="30">
        <f>2756.25+50765.99+658.55</f>
        <v>54180.79</v>
      </c>
      <c r="E100" s="11" t="s">
        <v>260</v>
      </c>
      <c r="F100" s="35" t="s">
        <v>311</v>
      </c>
    </row>
    <row r="101" spans="1:6" ht="47.25" x14ac:dyDescent="0.25">
      <c r="A101" s="27" t="s">
        <v>219</v>
      </c>
      <c r="B101" s="21" t="s">
        <v>220</v>
      </c>
      <c r="C101" s="10">
        <v>20000</v>
      </c>
      <c r="D101" s="30">
        <f>918.75+18563.78+242.11</f>
        <v>19724.64</v>
      </c>
      <c r="E101" s="11" t="s">
        <v>261</v>
      </c>
      <c r="F101" s="35" t="s">
        <v>310</v>
      </c>
    </row>
    <row r="102" spans="1:6" ht="47.25" x14ac:dyDescent="0.25">
      <c r="A102" s="27" t="s">
        <v>221</v>
      </c>
      <c r="B102" s="21" t="s">
        <v>222</v>
      </c>
      <c r="C102" s="10">
        <v>30000</v>
      </c>
      <c r="D102" s="30">
        <f>918.75+4498.13+363.11</f>
        <v>5779.99</v>
      </c>
      <c r="E102" s="11" t="s">
        <v>262</v>
      </c>
      <c r="F102" s="35" t="s">
        <v>350</v>
      </c>
    </row>
    <row r="103" spans="1:6" ht="47.25" x14ac:dyDescent="0.25">
      <c r="A103" s="27" t="s">
        <v>223</v>
      </c>
      <c r="B103" s="21" t="s">
        <v>224</v>
      </c>
      <c r="C103" s="10">
        <v>70000</v>
      </c>
      <c r="D103" s="30">
        <f>3675+64401.71+849.47</f>
        <v>68926.179999999993</v>
      </c>
      <c r="E103" s="11" t="s">
        <v>263</v>
      </c>
      <c r="F103" s="31" t="s">
        <v>312</v>
      </c>
    </row>
    <row r="104" spans="1:6" ht="31.5" x14ac:dyDescent="0.25">
      <c r="A104" s="27" t="s">
        <v>225</v>
      </c>
      <c r="B104" s="21" t="s">
        <v>226</v>
      </c>
      <c r="C104" s="10">
        <v>100000</v>
      </c>
      <c r="D104" s="30">
        <f>3675+94973.46+1238.46</f>
        <v>99886.920000000013</v>
      </c>
      <c r="E104" s="11" t="s">
        <v>264</v>
      </c>
      <c r="F104" s="35" t="s">
        <v>315</v>
      </c>
    </row>
    <row r="105" spans="1:6" ht="31.5" x14ac:dyDescent="0.25">
      <c r="A105" s="27" t="s">
        <v>227</v>
      </c>
      <c r="B105" s="21" t="s">
        <v>228</v>
      </c>
      <c r="C105" s="10">
        <v>150000</v>
      </c>
      <c r="D105" s="30">
        <f>5328.75+140687.6+1846.48</f>
        <v>147862.83000000002</v>
      </c>
      <c r="E105" s="11" t="s">
        <v>265</v>
      </c>
      <c r="F105" s="34" t="s">
        <v>281</v>
      </c>
    </row>
    <row r="106" spans="1:6" ht="31.5" x14ac:dyDescent="0.25">
      <c r="A106" s="27" t="s">
        <v>229</v>
      </c>
      <c r="B106" s="21" t="s">
        <v>230</v>
      </c>
      <c r="C106" s="10">
        <v>10000</v>
      </c>
      <c r="D106" s="30" t="s">
        <v>363</v>
      </c>
      <c r="E106" s="11" t="s">
        <v>266</v>
      </c>
      <c r="F106" s="31" t="s">
        <v>363</v>
      </c>
    </row>
    <row r="107" spans="1:6" ht="31.5" x14ac:dyDescent="0.25">
      <c r="A107" s="27" t="s">
        <v>231</v>
      </c>
      <c r="B107" s="21" t="s">
        <v>232</v>
      </c>
      <c r="C107" s="10">
        <v>10000</v>
      </c>
      <c r="D107" s="48" t="s">
        <v>363</v>
      </c>
      <c r="E107" s="11" t="s">
        <v>266</v>
      </c>
      <c r="F107" s="49" t="s">
        <v>363</v>
      </c>
    </row>
    <row r="108" spans="1:6" ht="47.25" x14ac:dyDescent="0.25">
      <c r="A108" s="27" t="s">
        <v>233</v>
      </c>
      <c r="B108" s="21" t="s">
        <v>234</v>
      </c>
      <c r="C108" s="10">
        <v>175000</v>
      </c>
      <c r="D108" s="48" t="s">
        <v>363</v>
      </c>
      <c r="E108" s="11" t="s">
        <v>261</v>
      </c>
      <c r="F108" s="49" t="s">
        <v>363</v>
      </c>
    </row>
    <row r="109" spans="1:6" ht="47.25" x14ac:dyDescent="0.25">
      <c r="A109" s="27" t="s">
        <v>235</v>
      </c>
      <c r="B109" s="21" t="s">
        <v>236</v>
      </c>
      <c r="C109" s="10">
        <v>7000</v>
      </c>
      <c r="D109" s="30">
        <f>918.75+299.7+4672.4</f>
        <v>5890.8499999999995</v>
      </c>
      <c r="E109" s="11">
        <v>5</v>
      </c>
      <c r="F109" s="35" t="s">
        <v>345</v>
      </c>
    </row>
    <row r="110" spans="1:6" ht="31.5" x14ac:dyDescent="0.25">
      <c r="A110" s="27" t="s">
        <v>237</v>
      </c>
      <c r="B110" s="21" t="s">
        <v>12</v>
      </c>
      <c r="C110" s="10">
        <v>100000</v>
      </c>
      <c r="D110" s="30">
        <f>3675+94966.03+1238.45</f>
        <v>99879.48</v>
      </c>
      <c r="E110" s="11">
        <v>150</v>
      </c>
      <c r="F110" s="35" t="s">
        <v>314</v>
      </c>
    </row>
    <row r="111" spans="1:6" ht="47.25" x14ac:dyDescent="0.25">
      <c r="A111" s="27" t="s">
        <v>238</v>
      </c>
      <c r="B111" s="21" t="s">
        <v>239</v>
      </c>
      <c r="C111" s="10">
        <v>140000</v>
      </c>
      <c r="D111" s="30">
        <f>5328.75+131307.83+1721.24</f>
        <v>138357.81999999998</v>
      </c>
      <c r="E111" s="11" t="s">
        <v>267</v>
      </c>
      <c r="F111" s="34" t="s">
        <v>320</v>
      </c>
    </row>
    <row r="112" spans="1:6" ht="47.25" x14ac:dyDescent="0.25">
      <c r="A112" s="27" t="s">
        <v>240</v>
      </c>
      <c r="B112" s="21" t="s">
        <v>241</v>
      </c>
      <c r="C112" s="10">
        <v>50000</v>
      </c>
      <c r="D112" s="30">
        <f>2021.25+46798.52+614.39</f>
        <v>49434.159999999996</v>
      </c>
      <c r="E112" s="11" t="s">
        <v>268</v>
      </c>
      <c r="F112" s="34" t="s">
        <v>305</v>
      </c>
    </row>
    <row r="113" spans="1:6" ht="47.25" x14ac:dyDescent="0.25">
      <c r="A113" s="27" t="s">
        <v>242</v>
      </c>
      <c r="B113" s="21" t="s">
        <v>243</v>
      </c>
      <c r="C113" s="10">
        <v>80000</v>
      </c>
      <c r="D113" s="30">
        <f>3675+74198.94+974.17</f>
        <v>78848.11</v>
      </c>
      <c r="E113" s="11" t="s">
        <v>269</v>
      </c>
      <c r="F113" s="34" t="s">
        <v>309</v>
      </c>
    </row>
    <row r="114" spans="1:6" ht="47.25" x14ac:dyDescent="0.25">
      <c r="A114" s="27" t="s">
        <v>244</v>
      </c>
      <c r="B114" s="21" t="s">
        <v>245</v>
      </c>
      <c r="C114" s="10">
        <v>60000</v>
      </c>
      <c r="D114" s="30">
        <f>2756.25+55810.66+732.73</f>
        <v>59299.640000000007</v>
      </c>
      <c r="E114" s="11" t="s">
        <v>270</v>
      </c>
      <c r="F114" s="31" t="s">
        <v>303</v>
      </c>
    </row>
    <row r="115" spans="1:6" ht="47.25" x14ac:dyDescent="0.25">
      <c r="A115" s="27" t="s">
        <v>246</v>
      </c>
      <c r="B115" s="21" t="s">
        <v>247</v>
      </c>
      <c r="C115" s="10">
        <v>100000</v>
      </c>
      <c r="D115" s="30">
        <f>3675+91367.36+1231.58</f>
        <v>96273.94</v>
      </c>
      <c r="E115" s="11" t="s">
        <v>271</v>
      </c>
      <c r="F115" s="34" t="s">
        <v>304</v>
      </c>
    </row>
    <row r="116" spans="1:6" ht="47.25" x14ac:dyDescent="0.25">
      <c r="A116" s="27" t="s">
        <v>248</v>
      </c>
      <c r="B116" s="21" t="s">
        <v>249</v>
      </c>
      <c r="C116" s="10">
        <v>65000</v>
      </c>
      <c r="D116" s="30">
        <f>2756.25+60594.92+786.37</f>
        <v>64137.54</v>
      </c>
      <c r="E116" s="11" t="s">
        <v>272</v>
      </c>
      <c r="F116" s="34" t="s">
        <v>307</v>
      </c>
    </row>
    <row r="117" spans="1:6" ht="47.25" x14ac:dyDescent="0.25">
      <c r="A117" s="27" t="s">
        <v>250</v>
      </c>
      <c r="B117" s="21" t="s">
        <v>251</v>
      </c>
      <c r="C117" s="10">
        <v>60000</v>
      </c>
      <c r="D117" s="46">
        <f>2021.25</f>
        <v>2021.25</v>
      </c>
      <c r="E117" s="11" t="s">
        <v>273</v>
      </c>
      <c r="F117" s="31" t="s">
        <v>133</v>
      </c>
    </row>
    <row r="118" spans="1:6" ht="47.25" x14ac:dyDescent="0.25">
      <c r="A118" s="27" t="s">
        <v>252</v>
      </c>
      <c r="B118" s="21" t="s">
        <v>253</v>
      </c>
      <c r="C118" s="10">
        <v>70000</v>
      </c>
      <c r="D118" s="30" t="s">
        <v>363</v>
      </c>
      <c r="E118" s="11" t="s">
        <v>274</v>
      </c>
      <c r="F118" s="31" t="s">
        <v>363</v>
      </c>
    </row>
    <row r="119" spans="1:6" ht="47.25" x14ac:dyDescent="0.25">
      <c r="A119" s="27" t="s">
        <v>254</v>
      </c>
      <c r="B119" s="21" t="s">
        <v>255</v>
      </c>
      <c r="C119" s="10">
        <v>60000</v>
      </c>
      <c r="D119" s="30">
        <f>2756.25+55856.38+733.32</f>
        <v>59345.95</v>
      </c>
      <c r="E119" s="11" t="s">
        <v>270</v>
      </c>
      <c r="F119" s="35" t="s">
        <v>306</v>
      </c>
    </row>
    <row r="120" spans="1:6" ht="47.25" x14ac:dyDescent="0.25">
      <c r="A120" s="27" t="s">
        <v>256</v>
      </c>
      <c r="B120" s="21" t="s">
        <v>257</v>
      </c>
      <c r="C120" s="10">
        <v>80000</v>
      </c>
      <c r="D120" s="30">
        <f>3675+74198.94+973.68</f>
        <v>78847.62</v>
      </c>
      <c r="E120" s="11" t="s">
        <v>269</v>
      </c>
      <c r="F120" s="31" t="s">
        <v>309</v>
      </c>
    </row>
    <row r="121" spans="1:6" ht="47.25" x14ac:dyDescent="0.25">
      <c r="A121" s="27" t="s">
        <v>258</v>
      </c>
      <c r="B121" s="21" t="s">
        <v>259</v>
      </c>
      <c r="C121" s="10">
        <v>140000</v>
      </c>
      <c r="D121" s="30">
        <f>5328.75+131307.83+1721.22</f>
        <v>138357.79999999999</v>
      </c>
      <c r="E121" s="11" t="s">
        <v>275</v>
      </c>
      <c r="F121" s="34" t="s">
        <v>320</v>
      </c>
    </row>
    <row r="122" spans="1:6" ht="63" x14ac:dyDescent="0.25">
      <c r="A122" s="8" t="s">
        <v>291</v>
      </c>
      <c r="B122" s="40" t="s">
        <v>292</v>
      </c>
      <c r="C122" s="37">
        <v>190000</v>
      </c>
      <c r="D122" s="37">
        <f>3675+2395.37+183177.23</f>
        <v>189247.6</v>
      </c>
      <c r="E122" s="38" t="s">
        <v>299</v>
      </c>
      <c r="F122" s="38" t="s">
        <v>277</v>
      </c>
    </row>
    <row r="123" spans="1:6" ht="31.5" x14ac:dyDescent="0.25">
      <c r="A123" s="27" t="s">
        <v>293</v>
      </c>
      <c r="B123" s="21" t="s">
        <v>294</v>
      </c>
      <c r="C123" s="37">
        <v>35000</v>
      </c>
      <c r="D123" s="37">
        <f>404.92+30964.18</f>
        <v>31369.1</v>
      </c>
      <c r="E123" s="38">
        <v>29</v>
      </c>
      <c r="F123" s="38" t="s">
        <v>346</v>
      </c>
    </row>
    <row r="124" spans="1:6" ht="31.5" x14ac:dyDescent="0.25">
      <c r="A124" s="27" t="s">
        <v>295</v>
      </c>
      <c r="B124" s="21" t="s">
        <v>296</v>
      </c>
      <c r="C124" s="37">
        <v>35000</v>
      </c>
      <c r="D124" s="37" t="s">
        <v>363</v>
      </c>
      <c r="E124" s="38" t="s">
        <v>300</v>
      </c>
      <c r="F124" s="38" t="s">
        <v>363</v>
      </c>
    </row>
    <row r="125" spans="1:6" ht="31.5" x14ac:dyDescent="0.25">
      <c r="A125" s="27" t="s">
        <v>297</v>
      </c>
      <c r="B125" s="21" t="s">
        <v>298</v>
      </c>
      <c r="C125" s="37">
        <v>60000</v>
      </c>
      <c r="D125" s="48" t="s">
        <v>363</v>
      </c>
      <c r="E125" s="38" t="s">
        <v>301</v>
      </c>
      <c r="F125" s="49" t="s">
        <v>363</v>
      </c>
    </row>
    <row r="126" spans="1:6" ht="47.25" x14ac:dyDescent="0.25">
      <c r="A126" s="27" t="s">
        <v>337</v>
      </c>
      <c r="B126" s="44" t="s">
        <v>338</v>
      </c>
      <c r="C126" s="42">
        <v>165000</v>
      </c>
      <c r="D126" s="48" t="s">
        <v>363</v>
      </c>
      <c r="E126" s="43" t="s">
        <v>341</v>
      </c>
      <c r="F126" s="49" t="s">
        <v>363</v>
      </c>
    </row>
    <row r="127" spans="1:6" ht="47.25" x14ac:dyDescent="0.25">
      <c r="A127" s="27" t="s">
        <v>339</v>
      </c>
      <c r="B127" s="44" t="s">
        <v>340</v>
      </c>
      <c r="C127" s="42">
        <v>18000</v>
      </c>
      <c r="D127" s="48" t="s">
        <v>363</v>
      </c>
      <c r="E127" s="43" t="s">
        <v>167</v>
      </c>
      <c r="F127" s="49" t="s">
        <v>363</v>
      </c>
    </row>
    <row r="128" spans="1:6" ht="15.75" x14ac:dyDescent="0.25">
      <c r="A128" s="55"/>
      <c r="B128" s="56" t="s">
        <v>48</v>
      </c>
      <c r="C128" s="53">
        <f>SUM(C14:C127)</f>
        <v>19053000</v>
      </c>
      <c r="D128" s="53">
        <f t="shared" ref="D128" si="1">SUM(D14:D125)</f>
        <v>17555110.350000001</v>
      </c>
      <c r="E128" s="53"/>
      <c r="F128" s="53"/>
    </row>
    <row r="129" spans="1:9" ht="31.5" x14ac:dyDescent="0.25">
      <c r="A129" s="55"/>
      <c r="B129" s="56" t="s">
        <v>358</v>
      </c>
      <c r="C129" s="53"/>
      <c r="D129" s="53">
        <v>622571.21</v>
      </c>
      <c r="E129" s="53"/>
      <c r="F129" s="53"/>
      <c r="I129" s="54"/>
    </row>
    <row r="130" spans="1:9" ht="15.75" x14ac:dyDescent="0.25">
      <c r="A130" s="55"/>
      <c r="B130" s="56" t="s">
        <v>359</v>
      </c>
      <c r="C130" s="53"/>
      <c r="D130" s="53">
        <v>1174508.75</v>
      </c>
      <c r="E130" s="53"/>
      <c r="F130" s="53"/>
      <c r="I130" s="54"/>
    </row>
    <row r="131" spans="1:9" ht="15.75" x14ac:dyDescent="0.25">
      <c r="A131" s="55"/>
      <c r="B131" s="56" t="s">
        <v>49</v>
      </c>
      <c r="C131" s="53">
        <f>C128+C12</f>
        <v>22602000</v>
      </c>
      <c r="D131" s="53">
        <f>D128+D12</f>
        <v>20804920.020000003</v>
      </c>
      <c r="E131" s="57"/>
      <c r="F131" s="57"/>
    </row>
    <row r="134" spans="1:9" ht="48" customHeight="1" x14ac:dyDescent="0.25">
      <c r="B134" s="58" t="s">
        <v>366</v>
      </c>
      <c r="C134" s="59" t="s">
        <v>368</v>
      </c>
      <c r="D134"/>
      <c r="E134" s="67" t="s">
        <v>364</v>
      </c>
      <c r="F134" s="67"/>
    </row>
    <row r="135" spans="1:9" ht="32.25" customHeight="1" x14ac:dyDescent="0.25">
      <c r="B135" s="60"/>
      <c r="C135" s="61"/>
      <c r="D135" s="61"/>
      <c r="E135" s="64"/>
      <c r="F135" s="65"/>
    </row>
    <row r="136" spans="1:9" ht="31.5" x14ac:dyDescent="0.25">
      <c r="B136" s="62" t="s">
        <v>365</v>
      </c>
      <c r="C136" s="61" t="s">
        <v>368</v>
      </c>
      <c r="D136" s="63"/>
      <c r="E136" s="67" t="s">
        <v>360</v>
      </c>
      <c r="F136" s="67"/>
    </row>
    <row r="137" spans="1:9" ht="15.75" x14ac:dyDescent="0.25">
      <c r="B137" s="47"/>
      <c r="F137" s="50"/>
    </row>
  </sheetData>
  <mergeCells count="38">
    <mergeCell ref="F75:F76"/>
    <mergeCell ref="C71:C72"/>
    <mergeCell ref="E75:E76"/>
    <mergeCell ref="C75:C76"/>
    <mergeCell ref="B69:B70"/>
    <mergeCell ref="F69:F70"/>
    <mergeCell ref="A71:A72"/>
    <mergeCell ref="B71:B72"/>
    <mergeCell ref="C69:C70"/>
    <mergeCell ref="E71:E72"/>
    <mergeCell ref="D71:D72"/>
    <mergeCell ref="E69:E70"/>
    <mergeCell ref="A69:A70"/>
    <mergeCell ref="A13:F13"/>
    <mergeCell ref="D17:D18"/>
    <mergeCell ref="F17:F18"/>
    <mergeCell ref="A14:A15"/>
    <mergeCell ref="B14:B15"/>
    <mergeCell ref="A17:A19"/>
    <mergeCell ref="B17:B19"/>
    <mergeCell ref="E17:E18"/>
    <mergeCell ref="C17:C18"/>
    <mergeCell ref="C1:F1"/>
    <mergeCell ref="E134:F134"/>
    <mergeCell ref="E136:F136"/>
    <mergeCell ref="A4:F4"/>
    <mergeCell ref="A2:F2"/>
    <mergeCell ref="D75:D76"/>
    <mergeCell ref="F71:F72"/>
    <mergeCell ref="D69:D70"/>
    <mergeCell ref="A55:A56"/>
    <mergeCell ref="B55:B56"/>
    <mergeCell ref="A40:A41"/>
    <mergeCell ref="B40:B41"/>
    <mergeCell ref="A75:A76"/>
    <mergeCell ref="B75:B76"/>
    <mergeCell ref="A58:A59"/>
    <mergeCell ref="B58:B59"/>
  </mergeCells>
  <pageMargins left="0.78740157480314965" right="0" top="0" bottom="0" header="0" footer="0"/>
  <pageSetup paperSize="9" scale="7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Програма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Zahalnyy V</cp:lastModifiedBy>
  <cp:revision>2</cp:revision>
  <cp:lastPrinted>2024-01-25T08:30:32Z</cp:lastPrinted>
  <dcterms:created xsi:type="dcterms:W3CDTF">2019-11-25T11:09:02Z</dcterms:created>
  <dcterms:modified xsi:type="dcterms:W3CDTF">2024-02-15T07:19:52Z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